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aipudigital.sharepoint.com/teams/DivSuporteTecnico/DocumentosProcesso/EF 0053-26/Aditivos/Aditivo 5/"/>
    </mc:Choice>
  </mc:AlternateContent>
  <xr:revisionPtr revIDLastSave="4728" documentId="13_ncr:1_{01FC9020-A4CE-4126-B6F4-B69C193239CC}" xr6:coauthVersionLast="47" xr6:coauthVersionMax="47" xr10:uidLastSave="{1867133C-6BA1-4A9C-A29A-F56828D4CE53}"/>
  <bookViews>
    <workbookView xWindow="28680" yWindow="-120" windowWidth="29040" windowHeight="15720" tabRatio="974" firstSheet="13" activeTab="28" xr2:uid="{00000000-000D-0000-FFFF-FFFF00000000}"/>
  </bookViews>
  <sheets>
    <sheet name="CAPA" sheetId="34" r:id="rId1"/>
    <sheet name=" Lote (1) BR" sheetId="20" r:id="rId2"/>
    <sheet name=" Lote (1) PY" sheetId="57" r:id="rId3"/>
    <sheet name=" Lote (2) BR" sheetId="38" r:id="rId4"/>
    <sheet name="Lote (2) PY" sheetId="58" r:id="rId5"/>
    <sheet name=" Lote (3) BR" sheetId="44" r:id="rId6"/>
    <sheet name=" Lote (3) PY" sheetId="59" r:id="rId7"/>
    <sheet name="Lote (4) BR" sheetId="60" r:id="rId8"/>
    <sheet name=" Lote (4) PY" sheetId="45" r:id="rId9"/>
    <sheet name="Lote (5) BR" sheetId="61" r:id="rId10"/>
    <sheet name="Lote (5) PY" sheetId="46" r:id="rId11"/>
    <sheet name="Lote (6) BR" sheetId="62" r:id="rId12"/>
    <sheet name="Lote (6)PY" sheetId="50" r:id="rId13"/>
    <sheet name=" Lote (7)BR" sheetId="63" r:id="rId14"/>
    <sheet name="Lote (7)PY" sheetId="52" r:id="rId15"/>
    <sheet name=" Lote (8) BR" sheetId="64" r:id="rId16"/>
    <sheet name=" Lote (8) PY" sheetId="54" r:id="rId17"/>
    <sheet name=" Lote (9)BR" sheetId="65" r:id="rId18"/>
    <sheet name=" Lote (9)PY" sheetId="55" r:id="rId19"/>
    <sheet name=" Lote (10) BR" sheetId="66" r:id="rId20"/>
    <sheet name=" Lote (10)PY" sheetId="56" r:id="rId21"/>
    <sheet name=" Lote (11) BR" sheetId="67" r:id="rId22"/>
    <sheet name="Lote (11)PY" sheetId="68" r:id="rId23"/>
    <sheet name=" Lote (12)BR" sheetId="69" r:id="rId24"/>
    <sheet name="Lote (12)PY" sheetId="70" r:id="rId25"/>
    <sheet name="Lote (13)BR" sheetId="71" r:id="rId26"/>
    <sheet name="Lote (13)PY" sheetId="72" r:id="rId27"/>
    <sheet name=" Lote 14)BR" sheetId="73" r:id="rId28"/>
    <sheet name="Lote (14) PY" sheetId="74" r:id="rId29"/>
    <sheet name="Sheet1" sheetId="37" state="hidden" r:id="rId30"/>
  </sheets>
  <definedNames>
    <definedName name="_xlnm._FilterDatabase" localSheetId="29" hidden="1">Sheet1!$A$1:$P$59</definedName>
    <definedName name="a" localSheetId="2">' Lote (1) PY'!$A$1:$H$33</definedName>
    <definedName name="a" localSheetId="3">' Lote (2) BR'!$A$1:$H$21</definedName>
    <definedName name="a" localSheetId="4">'Lote (2) PY'!$A$1:$H$24</definedName>
    <definedName name="aa" localSheetId="1">' Lote (1) BR'!$A$1:$H$27</definedName>
    <definedName name="aa" localSheetId="2">' Lote (1) PY'!$A$1:$H$28</definedName>
    <definedName name="aa" localSheetId="27">' Lote 14)BR'!$A$1:$H$13</definedName>
    <definedName name="aa" localSheetId="22">'Lote (11)PY'!$A$1:$H$19</definedName>
    <definedName name="aa" localSheetId="28">'Lote (14) PY'!$A$1:$H$14</definedName>
    <definedName name="aaa" localSheetId="5">' Lote (3) BR'!$A$1:$H$16</definedName>
    <definedName name="aaa" localSheetId="6">' Lote (3) PY'!$A$1:$H$15</definedName>
    <definedName name="aaa" localSheetId="24">'Lote (12)PY'!$A$1:$H$19</definedName>
    <definedName name="aaa" localSheetId="25">'Lote (13)BR'!$A$1:$H$13</definedName>
    <definedName name="aaa" localSheetId="26">'Lote (13)PY'!$A$1:$H$13</definedName>
    <definedName name="aaaa" localSheetId="8">' Lote (4) PY'!$A$1:$H$16</definedName>
    <definedName name="aaaa" localSheetId="26">'Lote (13)PY'!$A$1:$H$18</definedName>
    <definedName name="aaaa" localSheetId="7">'Lote (4) BR'!$A$1:$H$16</definedName>
    <definedName name="aaaaa" localSheetId="21">' Lote (11) BR'!$A$1:$H$13</definedName>
    <definedName name="aaaaa" localSheetId="23">' Lote (12)BR'!$A$1:$H$14</definedName>
    <definedName name="aaaaa" localSheetId="22">'Lote (11)PY'!$A$1:$H$13</definedName>
    <definedName name="aaaaa" localSheetId="24">'Lote (12)PY'!$A$1:$H$14</definedName>
    <definedName name="aaaaa" localSheetId="28">'Lote (14) PY'!$A$1:$H$18</definedName>
    <definedName name="aaaaa" localSheetId="9">'Lote (5) BR'!$A$1:$H$15</definedName>
    <definedName name="aaaaa" localSheetId="10">'Lote (5) PY'!$A$1:$H$15</definedName>
    <definedName name="aaaaaa" localSheetId="4">'Lote (2) PY'!$A$1:$H$30</definedName>
    <definedName name="aaaaaaa" localSheetId="6">' Lote (3) PY'!$A$1:$H$20</definedName>
    <definedName name="aaaaaaa" localSheetId="10">'Lote (5) PY'!$A$1:$H$19</definedName>
    <definedName name="aaaaaaaa" localSheetId="7">'Lote (4) BR'!$A$1:$H$20</definedName>
    <definedName name="aaaaaaaaa" localSheetId="8">' Lote (4) PY'!$A$1:$H$22</definedName>
    <definedName name="aaaaaaaaaaaa" localSheetId="5">' Lote (3) BR'!$A$1:$H$20</definedName>
    <definedName name="aaaaaaaaaaaa" localSheetId="25">'Lote (13)BR'!$A$1:$H$17</definedName>
    <definedName name="aaaaaaaaaaaaa" localSheetId="1">' Lote (1) BR'!$A$1:$H$32</definedName>
    <definedName name="aaaaaaaaaaaaa" localSheetId="23">' Lote (12)BR'!$A$1:$H$17</definedName>
    <definedName name="aaaaaaaaaaaaaaa" localSheetId="21">' Lote (11) BR'!$A$1:$H$17</definedName>
    <definedName name="aaaaaaaaaaaaaaa" localSheetId="3">' Lote (2) BR'!$A$1:$H$29</definedName>
    <definedName name="aaaaaaaaaaaaaaaaaaa" localSheetId="9">'Lote (5) BR'!$A$1:$H$18</definedName>
    <definedName name="aaaaaaaaaaaaaaaaaaaaaa" localSheetId="27">' Lote 14)BR'!$A$1:$H$17</definedName>
    <definedName name="_xlnm.Print_Area" localSheetId="1">' Lote (1) BR'!$A$1:$H$32</definedName>
    <definedName name="_xlnm.Print_Area" localSheetId="2">' Lote (1) PY'!$A$1:$H$33</definedName>
    <definedName name="_xlnm.Print_Area" localSheetId="21">' Lote (11) BR'!$A$1:$H$17</definedName>
    <definedName name="_xlnm.Print_Area" localSheetId="23">' Lote (12)BR'!$A$1:$H$17</definedName>
    <definedName name="_xlnm.Print_Area" localSheetId="3">' Lote (2) BR'!$A$1:$H$29</definedName>
    <definedName name="_xlnm.Print_Area" localSheetId="5">' Lote (3) BR'!$A$1:$H$20</definedName>
    <definedName name="_xlnm.Print_Area" localSheetId="6">' Lote (3) PY'!$A$1:$H$20</definedName>
    <definedName name="_xlnm.Print_Area" localSheetId="8">' Lote (4) PY'!$A$1:$H$22</definedName>
    <definedName name="_xlnm.Print_Area" localSheetId="27">' Lote 14)BR'!$A$1:$H$17</definedName>
    <definedName name="_xlnm.Print_Area" localSheetId="22">'Lote (11)PY'!$A$1:$H$19</definedName>
    <definedName name="_xlnm.Print_Area" localSheetId="24">'Lote (12)PY'!$A$1:$H$19</definedName>
    <definedName name="_xlnm.Print_Area" localSheetId="25">'Lote (13)BR'!$A$1:$H$17</definedName>
    <definedName name="_xlnm.Print_Area" localSheetId="26">'Lote (13)PY'!$A$1:$H$18</definedName>
    <definedName name="_xlnm.Print_Area" localSheetId="28">'Lote (14) PY'!$A$1:$H$18</definedName>
    <definedName name="_xlnm.Print_Area" localSheetId="4">'Lote (2) PY'!$A$1:$H$30</definedName>
    <definedName name="_xlnm.Print_Area" localSheetId="7">'Lote (4) BR'!$A$1:$H$20</definedName>
    <definedName name="_xlnm.Print_Area" localSheetId="9">'Lote (5) BR'!$A$1:$H$18</definedName>
    <definedName name="_xlnm.Print_Area" localSheetId="10">'Lote (5) PY'!$A$1:$H$19</definedName>
    <definedName name="_xlnm.Print_Area" localSheetId="11">'Lote (6) BR'!$A$1:$H$20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74" l="1"/>
  <c r="H11" i="74"/>
  <c r="H10" i="73"/>
  <c r="H11" i="73"/>
  <c r="H9" i="72"/>
  <c r="H10" i="72"/>
  <c r="H9" i="71"/>
  <c r="H10" i="71"/>
  <c r="H9" i="68"/>
  <c r="H10" i="68"/>
  <c r="H9" i="70"/>
  <c r="H10" i="70"/>
  <c r="H11" i="70"/>
  <c r="H9" i="69"/>
  <c r="H10" i="69"/>
  <c r="H11" i="69"/>
  <c r="H9" i="67"/>
  <c r="H10" i="67"/>
  <c r="H10" i="55"/>
  <c r="H13" i="50"/>
  <c r="H10" i="59"/>
  <c r="H11" i="59"/>
  <c r="H12" i="59"/>
  <c r="H13" i="59"/>
  <c r="H21" i="58"/>
  <c r="H21" i="57"/>
  <c r="H22" i="57"/>
  <c r="H23" i="57"/>
  <c r="H24" i="57"/>
  <c r="H25" i="57"/>
  <c r="H9" i="66"/>
  <c r="H10" i="66"/>
  <c r="H9" i="65"/>
  <c r="H10" i="65"/>
  <c r="H9" i="64"/>
  <c r="H10" i="64"/>
  <c r="H9" i="63"/>
  <c r="H10" i="63"/>
  <c r="H12" i="62"/>
  <c r="H11" i="62"/>
  <c r="H10" i="62"/>
  <c r="H9" i="62"/>
  <c r="H11" i="61"/>
  <c r="H10" i="61"/>
  <c r="H9" i="61"/>
  <c r="H12" i="60"/>
  <c r="H11" i="60"/>
  <c r="H10" i="60"/>
  <c r="H9" i="60"/>
  <c r="H13" i="60"/>
  <c r="H9" i="59"/>
  <c r="H20" i="58"/>
  <c r="H19" i="58"/>
  <c r="H18" i="58"/>
  <c r="H17" i="58"/>
  <c r="H16" i="58"/>
  <c r="H15" i="58"/>
  <c r="H14" i="58"/>
  <c r="H13" i="58"/>
  <c r="H12" i="58"/>
  <c r="H11" i="58"/>
  <c r="H10" i="58"/>
  <c r="H9" i="58"/>
  <c r="H23" i="20"/>
  <c r="H20" i="57"/>
  <c r="H19" i="57"/>
  <c r="H18" i="57"/>
  <c r="H17" i="57"/>
  <c r="H16" i="57"/>
  <c r="H15" i="57"/>
  <c r="H14" i="57"/>
  <c r="H13" i="57"/>
  <c r="H12" i="57"/>
  <c r="H11" i="57"/>
  <c r="H10" i="57"/>
  <c r="H13" i="62"/>
  <c r="H12" i="61"/>
  <c r="H20" i="38"/>
  <c r="H9" i="56"/>
  <c r="H10" i="56"/>
  <c r="H9" i="55"/>
  <c r="H9" i="54"/>
  <c r="H10" i="54"/>
  <c r="H9" i="52"/>
  <c r="H10" i="52"/>
  <c r="H10" i="50"/>
  <c r="H11" i="50"/>
  <c r="H12" i="50"/>
  <c r="H9" i="50"/>
  <c r="H9" i="46"/>
  <c r="H10" i="46"/>
  <c r="H11" i="46"/>
  <c r="H12" i="46"/>
  <c r="H10" i="45"/>
  <c r="H11" i="45"/>
  <c r="H12" i="45"/>
  <c r="H9" i="45"/>
  <c r="H13" i="45"/>
  <c r="H10" i="44"/>
  <c r="H11" i="44"/>
  <c r="H12" i="44"/>
  <c r="H9" i="44"/>
  <c r="H10" i="38"/>
  <c r="H11" i="38"/>
  <c r="H12" i="38"/>
  <c r="H13" i="38"/>
  <c r="H14" i="38"/>
  <c r="H15" i="38"/>
  <c r="H16" i="38"/>
  <c r="H17" i="38"/>
  <c r="H18" i="38"/>
  <c r="H19" i="38"/>
  <c r="H9" i="38"/>
  <c r="H21" i="38"/>
  <c r="H13" i="44"/>
  <c r="H11" i="20"/>
  <c r="H12" i="20"/>
  <c r="H13" i="20"/>
  <c r="H14" i="20"/>
  <c r="H15" i="20"/>
  <c r="H16" i="20"/>
  <c r="H17" i="20"/>
  <c r="H18" i="20"/>
  <c r="H19" i="20"/>
  <c r="H20" i="20"/>
  <c r="H21" i="20"/>
  <c r="H22" i="20"/>
  <c r="H24" i="20"/>
  <c r="H10" i="20"/>
  <c r="H25" i="20"/>
</calcChain>
</file>

<file path=xl/sharedStrings.xml><?xml version="1.0" encoding="utf-8"?>
<sst xmlns="http://schemas.openxmlformats.org/spreadsheetml/2006/main" count="1506" uniqueCount="340">
  <si>
    <t>LOTE 1</t>
  </si>
  <si>
    <t>LOTE 2</t>
  </si>
  <si>
    <t>VALVULA ESF MINI NPT 1/4</t>
  </si>
  <si>
    <t>VALVULA ESF ACE NPT 300 1/2" 1000 WOG</t>
  </si>
  <si>
    <t>CLASSE 3 / CLASE 3</t>
  </si>
  <si>
    <t>VALVULA ESF ACE ASTM A351 1/2" BSP</t>
  </si>
  <si>
    <t>VALVULA SEGUR RES INOX NPT 10,2BAR 1"</t>
  </si>
  <si>
    <t>VALVULA ESF ACE 800 54BAR BSP 1/2" 59MM</t>
  </si>
  <si>
    <t>LOTE 3</t>
  </si>
  <si>
    <t>LOTE 4</t>
  </si>
  <si>
    <t>LOTE 5</t>
  </si>
  <si>
    <t>LOTE 6</t>
  </si>
  <si>
    <t>LOTE 7</t>
  </si>
  <si>
    <t>LOTE</t>
  </si>
  <si>
    <t>Item ReqC</t>
  </si>
  <si>
    <t>Texto breve</t>
  </si>
  <si>
    <t>Qtd.solicitada</t>
  </si>
  <si>
    <t>Unidade de medida</t>
  </si>
  <si>
    <t>Montante em dolares</t>
  </si>
  <si>
    <t>Montante em Reais</t>
  </si>
  <si>
    <t>Montante em Guaranis</t>
  </si>
  <si>
    <t>Moeda</t>
  </si>
  <si>
    <t>Grupo de mercadorias</t>
  </si>
  <si>
    <t>Centro</t>
  </si>
  <si>
    <t>Data de remessa</t>
  </si>
  <si>
    <t>Grupo de compradores</t>
  </si>
  <si>
    <t>Nº acompanhamento</t>
  </si>
  <si>
    <t>Requisitante</t>
  </si>
  <si>
    <t>10</t>
  </si>
  <si>
    <t>Pantógrafo, EMH/200A GRAF-H-AT ESP</t>
  </si>
  <si>
    <t>UN</t>
  </si>
  <si>
    <t>USD</t>
  </si>
  <si>
    <t>06010104</t>
  </si>
  <si>
    <t>Pontes e acessórios</t>
  </si>
  <si>
    <t>ME Ctral Hidroelétrica Itaipu</t>
  </si>
  <si>
    <t>30.06.2023</t>
  </si>
  <si>
    <t>AF</t>
  </si>
  <si>
    <t>0747-22</t>
  </si>
  <si>
    <t>SM.DT</t>
  </si>
  <si>
    <t>20</t>
  </si>
  <si>
    <t>Cepillos para pantógrafo, EMH (200A)</t>
  </si>
  <si>
    <t>30</t>
  </si>
  <si>
    <t>Pantógrafo, STEMMANN/WLF-100-E</t>
  </si>
  <si>
    <t>40</t>
  </si>
  <si>
    <t>Pantógrafo, STEMMANN/WLF-100-EL</t>
  </si>
  <si>
    <t>50</t>
  </si>
  <si>
    <t>Cepillos para pantógrafos, STEMMANN</t>
  </si>
  <si>
    <t>60</t>
  </si>
  <si>
    <t>Pantógrafo EMH/GRAF 400-V/31198-010</t>
  </si>
  <si>
    <t>70</t>
  </si>
  <si>
    <t>Pantógrafo EMH/GRAF 400-V/ 31198-020</t>
  </si>
  <si>
    <t>80</t>
  </si>
  <si>
    <t>Cepillos para pantógrafo EMH/GRAF-400-V</t>
  </si>
  <si>
    <t>90</t>
  </si>
  <si>
    <t>Llave de contrapeso SCHMERSAL/ZDG 500</t>
  </si>
  <si>
    <t>39040132</t>
  </si>
  <si>
    <t>Chav.inter.bloqueio</t>
  </si>
  <si>
    <t>100</t>
  </si>
  <si>
    <t>Llave tipo de cruceta, ARKE/F201120001</t>
  </si>
  <si>
    <t>110</t>
  </si>
  <si>
    <t>Llave rotativa Finecorsa PFC9067L0053128</t>
  </si>
  <si>
    <t>39040111</t>
  </si>
  <si>
    <t>Interrup.man.rotativ</t>
  </si>
  <si>
    <t>120</t>
  </si>
  <si>
    <t>Llave rotativa Finecorsa PFB9U67L0060001</t>
  </si>
  <si>
    <t>130</t>
  </si>
  <si>
    <t>Llave rotativa Finecorsa PFC9067L0090023</t>
  </si>
  <si>
    <t>140</t>
  </si>
  <si>
    <t>Llave rotativa Finecorsa PFB9067L0103125</t>
  </si>
  <si>
    <t>150</t>
  </si>
  <si>
    <t>Llave rotativa Finecorsa PFB9U67L0080001</t>
  </si>
  <si>
    <t>160</t>
  </si>
  <si>
    <t>Llave rotativa Finecorsa PFB9U67L0111001</t>
  </si>
  <si>
    <t>170</t>
  </si>
  <si>
    <t>Reflector LED, 200 W</t>
  </si>
  <si>
    <t>39010218</t>
  </si>
  <si>
    <t>Módulos de Leds</t>
  </si>
  <si>
    <t>180</t>
  </si>
  <si>
    <t>Reflector LED, 190 W</t>
  </si>
  <si>
    <t>190</t>
  </si>
  <si>
    <t>Sensor de dist. laser, SICK/DT50-P113</t>
  </si>
  <si>
    <t>32010907</t>
  </si>
  <si>
    <t>Sensor de distância</t>
  </si>
  <si>
    <t>200</t>
  </si>
  <si>
    <t>Sensor de dist. laser, DIMETIX/DNB-50-05</t>
  </si>
  <si>
    <t>210</t>
  </si>
  <si>
    <t>Sensor fotoeléctrico</t>
  </si>
  <si>
    <t>32010904</t>
  </si>
  <si>
    <t>Sensor de luzes</t>
  </si>
  <si>
    <t>220</t>
  </si>
  <si>
    <t>Sensor inductivo, 2 mm</t>
  </si>
  <si>
    <t>32010906</t>
  </si>
  <si>
    <t>Sensor de campo mag.</t>
  </si>
  <si>
    <t>230</t>
  </si>
  <si>
    <t>Sensor inductivo, 8,1 mm</t>
  </si>
  <si>
    <t>240</t>
  </si>
  <si>
    <t>Sensor inclinación BALLUF/BSI R11A0</t>
  </si>
  <si>
    <t>07010205</t>
  </si>
  <si>
    <t>Sens. de proximidade</t>
  </si>
  <si>
    <t>250</t>
  </si>
  <si>
    <t>Encoder incremental, SEW/ES7S</t>
  </si>
  <si>
    <t>32010113</t>
  </si>
  <si>
    <t>Conver.sincrôn.rotat</t>
  </si>
  <si>
    <t>260</t>
  </si>
  <si>
    <t>Transformador trifásico 8kVA-50/60Hz</t>
  </si>
  <si>
    <t>26040106</t>
  </si>
  <si>
    <t>Transf.trif.maio.5kV</t>
  </si>
  <si>
    <t>270</t>
  </si>
  <si>
    <t>Transformador trifásico 13kVA-50/60Hz</t>
  </si>
  <si>
    <t>280</t>
  </si>
  <si>
    <t>Relé protección, Siemens/7SR1002</t>
  </si>
  <si>
    <t>39020135</t>
  </si>
  <si>
    <t>Relés sub-corrente</t>
  </si>
  <si>
    <t>290</t>
  </si>
  <si>
    <t>Transformador potencial inductivo</t>
  </si>
  <si>
    <t>26040201</t>
  </si>
  <si>
    <t>Trans.p.ól.&gt;36,2-145</t>
  </si>
  <si>
    <t>300</t>
  </si>
  <si>
    <t>Transformador de corriente</t>
  </si>
  <si>
    <t>26040209</t>
  </si>
  <si>
    <t>Trans.c.se.&gt;1,2-36,2</t>
  </si>
  <si>
    <t>310</t>
  </si>
  <si>
    <t>Calefactor</t>
  </si>
  <si>
    <t>39030222</t>
  </si>
  <si>
    <t>Resist.aquecimento</t>
  </si>
  <si>
    <t>320</t>
  </si>
  <si>
    <t>Transformador comando 300VA</t>
  </si>
  <si>
    <t>26040306</t>
  </si>
  <si>
    <t>Transformad. comando</t>
  </si>
  <si>
    <t>330</t>
  </si>
  <si>
    <t>Transformador comando 50VA</t>
  </si>
  <si>
    <t>340</t>
  </si>
  <si>
    <t>Conmutador, 1 pólo, 20 A</t>
  </si>
  <si>
    <t>39020301</t>
  </si>
  <si>
    <t>Botoeiras e comutad.</t>
  </si>
  <si>
    <t>350</t>
  </si>
  <si>
    <t>Fusible, 0,5A-15kV</t>
  </si>
  <si>
    <t>32021104</t>
  </si>
  <si>
    <t>Fusíveis</t>
  </si>
  <si>
    <t>360</t>
  </si>
  <si>
    <t>Disyuntor, EATON/EAT.LZMS4-AE800</t>
  </si>
  <si>
    <t>39040103</t>
  </si>
  <si>
    <t>Disjuntores baix.ten</t>
  </si>
  <si>
    <t>370</t>
  </si>
  <si>
    <t>Disyuntor EATON/175W-VACi25</t>
  </si>
  <si>
    <t>380</t>
  </si>
  <si>
    <t>Relé Thermtronic/TH104BUS</t>
  </si>
  <si>
    <t>39020102</t>
  </si>
  <si>
    <t>Relés térmicos</t>
  </si>
  <si>
    <t>390</t>
  </si>
  <si>
    <t>Multimedidor, KRON/Mult-K</t>
  </si>
  <si>
    <t>26050305</t>
  </si>
  <si>
    <t>Instr.an.p/med.elétr</t>
  </si>
  <si>
    <t>400</t>
  </si>
  <si>
    <t>Adaptador USB / RS485, SEW/USB11A</t>
  </si>
  <si>
    <t>29020204</t>
  </si>
  <si>
    <t>Conector.p/cabos c.</t>
  </si>
  <si>
    <t>410</t>
  </si>
  <si>
    <t>Relé de interface, Schneider/RXM2AB2BD</t>
  </si>
  <si>
    <t>39020101</t>
  </si>
  <si>
    <t>Relés auxiliares</t>
  </si>
  <si>
    <t>420</t>
  </si>
  <si>
    <t>Relé de interface, Schneider/RXM2AB2F7</t>
  </si>
  <si>
    <t>430</t>
  </si>
  <si>
    <t>DPS, 20 kA</t>
  </si>
  <si>
    <t>39020112</t>
  </si>
  <si>
    <t>Relés de prot. Terra</t>
  </si>
  <si>
    <t>440</t>
  </si>
  <si>
    <t>Disyuntor, 3 pólos, 10 A</t>
  </si>
  <si>
    <t>450</t>
  </si>
  <si>
    <t>Disyuntor, 3 pólos, 0,25 A</t>
  </si>
  <si>
    <t>460</t>
  </si>
  <si>
    <t>Inversor fre. SEW/MDX61B0015-5A3-4-00</t>
  </si>
  <si>
    <t>26040304</t>
  </si>
  <si>
    <t>Conv.Inv.industriais</t>
  </si>
  <si>
    <t>470</t>
  </si>
  <si>
    <t>Inversor fre., SEW/MDX61B0022-5A3-4-00</t>
  </si>
  <si>
    <t>480</t>
  </si>
  <si>
    <t>Inversor fre., SEW/MDX61B0030-5A3-4-00</t>
  </si>
  <si>
    <t>490</t>
  </si>
  <si>
    <t>Inversor fre., SEW/MDX61B0040-5A3-4-000</t>
  </si>
  <si>
    <t>500</t>
  </si>
  <si>
    <t>Inversor fre., SEW/MDX61B0075-5A3-4-00</t>
  </si>
  <si>
    <t>510</t>
  </si>
  <si>
    <t>Inductor de carga SEW/HD001</t>
  </si>
  <si>
    <t>32020201</t>
  </si>
  <si>
    <t>Indut.núcleo fer.</t>
  </si>
  <si>
    <t>520</t>
  </si>
  <si>
    <t>Inductor de línea</t>
  </si>
  <si>
    <t>530</t>
  </si>
  <si>
    <t>Porta-escoba, EMH/E2.2/6.3</t>
  </si>
  <si>
    <t>39030207</t>
  </si>
  <si>
    <t>Escov/port-esc.c.elé</t>
  </si>
  <si>
    <t>540</t>
  </si>
  <si>
    <t>Porta-escoba, EMH/E2.0/5.8</t>
  </si>
  <si>
    <t>550</t>
  </si>
  <si>
    <t>Llave de fin de curso, EMH/CR48C2</t>
  </si>
  <si>
    <t>39040131</t>
  </si>
  <si>
    <t>Chaves de fim curso</t>
  </si>
  <si>
    <t>560</t>
  </si>
  <si>
    <t>Llave de fin de curso, EMH/CR48C4</t>
  </si>
  <si>
    <t>570</t>
  </si>
  <si>
    <t>Teclado para inversor, SEW/DBG60B-10</t>
  </si>
  <si>
    <t/>
  </si>
  <si>
    <t>VALVULA RET DOB COMP BRIDA 150 4"</t>
  </si>
  <si>
    <t>VALVULA BOLA INOX BSP 1/2" 75MM</t>
  </si>
  <si>
    <t>RESORTE INOX -316 VALV RET DN 300 150</t>
  </si>
  <si>
    <t>VALVULA AGUJ LAT NPT 206BAR 1/4"</t>
  </si>
  <si>
    <t>VALVULA SEGUR BR BSP/NPT 2/10BAR 1/2"</t>
  </si>
  <si>
    <t>VALVULA AGUJ ACE ENCA 441BAR 10MM</t>
  </si>
  <si>
    <t>VALVULA BOYA INOX 10BAR 3/4"</t>
  </si>
  <si>
    <t>VALVULA ESF ACE 314BAR BSP 1"</t>
  </si>
  <si>
    <t>VALVULA ANTIRET INOX 294,2BAR</t>
  </si>
  <si>
    <t>VALVULA ESF ACE ERMETO 314BAR 25MM</t>
  </si>
  <si>
    <t>VALVULA RET COMP BR NPT 300 20,6BAR 1"</t>
  </si>
  <si>
    <t>VALVULA ESF ACE ENCA 313BAR 16MM</t>
  </si>
  <si>
    <t>VALVULA GLOB BR NPT 150 10,3BAR 1.1/2"</t>
  </si>
  <si>
    <t>LLAVE NIV BOYA HF BRID PN6 75MM</t>
  </si>
  <si>
    <t>VALVULA GLOB BR BSP 150 20,7BA 2" 143MM</t>
  </si>
  <si>
    <t>VALVULA AGUJ LAT NPT 70BAR 1/2"</t>
  </si>
  <si>
    <t>VALVULA ESF BR NPT 200 13,8BAR 1"</t>
  </si>
  <si>
    <t>VALVULA BOLA INOX BSP 56BAR 1/2"</t>
  </si>
  <si>
    <t>VALVULA SOLEN NPT ACCION DIR 2VIAS 1/2"</t>
  </si>
  <si>
    <t>VALVULA AGUJ INOX NPT 413BAR 1/2"</t>
  </si>
  <si>
    <t>VALVULA ESF ACE NPT 70BAR 3/4"</t>
  </si>
  <si>
    <t>VALVULA BOLA MONOB ACE 315BAR BSP 1"</t>
  </si>
  <si>
    <t>PRESOSTATO 10/100PSI NPT 1/2" 125/250V</t>
  </si>
  <si>
    <t>PRESOSTATO PIST 10-100BAR 1/4" 1RV BAJ</t>
  </si>
  <si>
    <t>PRESOSTATO 0/10BAR 1/4" 80/220VCA</t>
  </si>
  <si>
    <t>VALVULA DIR ASIENT ACEI 350BAR 3/2 10</t>
  </si>
  <si>
    <t>VALVULA RED 210BAR 3/8"</t>
  </si>
  <si>
    <t>VALVULA MARIP HF 150 2.1/2 ACT 440V 50HZ</t>
  </si>
  <si>
    <t>VALVULA MARIP ACE 304 BRIDA 150 8" 152MM</t>
  </si>
  <si>
    <t>VALVULA MARIP ACE BRIDA 150 10,3BAR 12"</t>
  </si>
  <si>
    <t>VALVULA RET DOB COMP ACE BRIDA 150 6"</t>
  </si>
  <si>
    <t>VALVULA RET COMP ACE BRIDA 150 3"</t>
  </si>
  <si>
    <t>ACTUADOR NEUMA RESORTE 21BAR NPT 1/2"</t>
  </si>
  <si>
    <t>VALVULA ALIV RESOR NPT 13,5KGF 1.1/2X2"</t>
  </si>
  <si>
    <t>REGULADOR PRES 0,5/12AR 1/4" NPT</t>
  </si>
  <si>
    <t>VALVULA ESCLU ACE BRIDA 150 16,5BAR 3"</t>
  </si>
  <si>
    <t>VALVULA SOLEN BR NPT SERVO OPER 2V/NC 3"</t>
  </si>
  <si>
    <t>LOTE 8</t>
  </si>
  <si>
    <t>VALVULA ESC CONT ELECT 0,7BAR 2NA + 2NC</t>
  </si>
  <si>
    <t>LOTE 9</t>
  </si>
  <si>
    <t>VALVULA BOYA INOX BRIDA 25BAR 25MM</t>
  </si>
  <si>
    <t>LOTE 10</t>
  </si>
  <si>
    <t>VALVULA SEG 4X6" 7,1KGF/CM2</t>
  </si>
  <si>
    <t>NÃO APLICÁVEL/
NO APLICABLE</t>
  </si>
  <si>
    <t>Descripción 
en Español</t>
  </si>
  <si>
    <t>VALVULA BOLA ACE WCB 1.1/2" 110MM</t>
  </si>
  <si>
    <t>VALVULA ESCLU BR NPT 300PSI 1/2" 53MM</t>
  </si>
  <si>
    <t>VALVULA ESCLU BR BSP 300 20BAR 2" 98MM</t>
  </si>
  <si>
    <t>Unit
(2)</t>
  </si>
  <si>
    <t>Total
(1) x (2)</t>
  </si>
  <si>
    <t xml:space="preserve">Sigla: UN - Unidades. </t>
  </si>
  <si>
    <t>EPS40-1 SYSTEM SENSOR</t>
  </si>
  <si>
    <t>ZPU 12N 10 D - ZURICH.</t>
  </si>
  <si>
    <t>VALVULA DIAFR ANG HF NPT 150 1/2"</t>
  </si>
  <si>
    <t>VALVULA ESF ACE NPT 68,6BAR 2"</t>
  </si>
  <si>
    <r>
      <t xml:space="preserve">SS4GUF8 SWAGELOCK </t>
    </r>
    <r>
      <rPr>
        <b/>
        <sz val="11"/>
        <rFont val="Trebuchet MS"/>
        <family val="2"/>
      </rPr>
      <t>(OBRIGATÓRIO)</t>
    </r>
  </si>
  <si>
    <r>
      <t>1/2" SERIE 853 - VALMICRO.</t>
    </r>
    <r>
      <rPr>
        <b/>
        <sz val="11"/>
        <rFont val="Trebuchet MS"/>
        <family val="2"/>
      </rPr>
      <t xml:space="preserve"> (OBRIGATÓRIO)</t>
    </r>
  </si>
  <si>
    <r>
      <t xml:space="preserve">BKH DN25 1" BSP 442 A;
MARCA MHA GERMANY. </t>
    </r>
    <r>
      <rPr>
        <b/>
        <sz val="11"/>
        <rFont val="Trebuchet MS"/>
        <family val="2"/>
      </rPr>
      <t>(OBRIGATÓRIO)</t>
    </r>
  </si>
  <si>
    <r>
      <t xml:space="preserve">HED8 OA-2X/100 K14 + R901017012; MARCA BOSCH REXROTH. </t>
    </r>
    <r>
      <rPr>
        <b/>
        <sz val="11"/>
        <color theme="1"/>
        <rFont val="Trebuchet MS"/>
        <family val="2"/>
      </rPr>
      <t>(OBRIGATÓRIO)</t>
    </r>
  </si>
  <si>
    <r>
      <t xml:space="preserve">MODELO M-3SED 10 CK1X/350CG125N9K4; MARCA REXROTH BOSCH. </t>
    </r>
    <r>
      <rPr>
        <b/>
        <sz val="11"/>
        <color theme="1"/>
        <rFont val="Trebuchet MS"/>
        <family val="2"/>
      </rPr>
      <t>(OBRIGATÓRIO)</t>
    </r>
  </si>
  <si>
    <r>
      <t>MARCA EATON;
MODELO RG-03-A4-30 (Part  Number: 593903).</t>
    </r>
    <r>
      <rPr>
        <b/>
        <sz val="11"/>
        <rFont val="Calibri"/>
        <family val="2"/>
        <scheme val="minor"/>
      </rPr>
      <t>(OBRIGATÓRIO)</t>
    </r>
  </si>
  <si>
    <r>
      <t xml:space="preserve">LR-1/4-D-MIDI + 159593 - FESTO </t>
    </r>
    <r>
      <rPr>
        <b/>
        <sz val="11"/>
        <rFont val="Calibri"/>
        <family val="2"/>
        <scheme val="minor"/>
      </rPr>
      <t>(OBRIGATÓRIO)</t>
    </r>
  </si>
  <si>
    <r>
      <t xml:space="preserve"> 1/2" 1000 WOG;
FABRICANTE MGA. </t>
    </r>
    <r>
      <rPr>
        <b/>
        <sz val="11"/>
        <rFont val="Trebuchet MS"/>
        <family val="2"/>
      </rPr>
      <t>(OBRIGATÓRIO)</t>
    </r>
  </si>
  <si>
    <t>Notas:</t>
  </si>
  <si>
    <r>
      <t xml:space="preserve">000.061.200.01;
FABRICANTE DECA. </t>
    </r>
    <r>
      <rPr>
        <b/>
        <sz val="11"/>
        <rFont val="Trebuchet MS"/>
        <family val="2"/>
      </rPr>
      <t>(OBRIGATÓRIO)</t>
    </r>
  </si>
  <si>
    <r>
      <t xml:space="preserve">MANKENBERG Ref EB6.32-25-FA04-25-DO13-NA-V1-FE-N; </t>
    </r>
    <r>
      <rPr>
        <b/>
        <sz val="11"/>
        <rFont val="Trebuchet MS"/>
        <family val="2"/>
      </rPr>
      <t>(OBRIGATÓRIO)</t>
    </r>
  </si>
  <si>
    <t>OFERENTE:</t>
  </si>
  <si>
    <t>IDENTIFICACIPÓN DEL REPRESENTANTE:</t>
  </si>
  <si>
    <t>i- Os preços propostos preveem o regime tributário aplicável a esta contratação, e contemplam todas as despesas diretas e indiretas, necessárias à plena execução do objeto desta licitação, nas condições descritas no Edital e em seus Anexos, entre elas: administrativas, trabalhistas, encargos sociais (FGTS, INSS), financeiras, lucro, frete, mão de obra, equipamentos, materiais, seguros, taxas sindicais, BDI e outras não relacionadas, incidentes sobre os fornecimentos e/ou serviços contratados.</t>
  </si>
  <si>
    <t>IDENTIFICAÇÃO DO REPRESENTANTE:</t>
  </si>
  <si>
    <t>PROPONENTE:</t>
  </si>
  <si>
    <t xml:space="preserve">Tipos de Inspeção </t>
  </si>
  <si>
    <t>Quantidade
(1)</t>
  </si>
  <si>
    <t>Unidade</t>
  </si>
  <si>
    <t>PREÇO (EM REAL R$)</t>
  </si>
  <si>
    <t>PREÇO TOTAL  (EM REAL R$)</t>
  </si>
  <si>
    <t>PLANILHA DE PREÇOS</t>
  </si>
  <si>
    <t>Item</t>
  </si>
  <si>
    <t xml:space="preserve">Descrição
</t>
  </si>
  <si>
    <t xml:space="preserve">Item </t>
  </si>
  <si>
    <t xml:space="preserve">PREÇO TOTAL  (EM REAL R$) </t>
  </si>
  <si>
    <r>
      <t xml:space="preserve">Sigla: </t>
    </r>
    <r>
      <rPr>
        <sz val="11"/>
        <color theme="1"/>
        <rFont val="Trebuchet MS"/>
        <family val="2"/>
      </rPr>
      <t xml:space="preserve">UN - Unidades. </t>
    </r>
  </si>
  <si>
    <t>PLANILLA DE PRECIOS</t>
  </si>
  <si>
    <t>Tipos de Inspección</t>
  </si>
  <si>
    <t>Cantidad
(1)</t>
  </si>
  <si>
    <t xml:space="preserve"> Unidad</t>
  </si>
  <si>
    <t>PRECIO (Gs.)</t>
  </si>
  <si>
    <t>Ítem</t>
  </si>
  <si>
    <r>
      <t>1/2" SERIE 853 - VALMICRO.</t>
    </r>
    <r>
      <rPr>
        <b/>
        <sz val="11"/>
        <rFont val="Trebuchet MS"/>
        <family val="2"/>
      </rPr>
      <t xml:space="preserve"> (OBLIGATORIO)</t>
    </r>
  </si>
  <si>
    <t xml:space="preserve">VALOR TOTAL (GUARANÍES Gs.) </t>
  </si>
  <si>
    <t>CLASSE 3 C/ CERTIFICADO</t>
  </si>
  <si>
    <t>CLASSE 3</t>
  </si>
  <si>
    <t xml:space="preserve">CLASSE 3 C/ CERTIFICADO
</t>
  </si>
  <si>
    <t>NÃO APLICÁVEL</t>
  </si>
  <si>
    <r>
      <t xml:space="preserve"> 1/2" 1000 WOG;
FABRICANTE MGA. </t>
    </r>
    <r>
      <rPr>
        <b/>
        <sz val="11"/>
        <rFont val="Trebuchet MS"/>
        <family val="2"/>
      </rPr>
      <t>(OBLIGATORIO)</t>
    </r>
  </si>
  <si>
    <t>CLASE 3</t>
  </si>
  <si>
    <t>NO APLICABLE</t>
  </si>
  <si>
    <t>CLASE 3 C/ CERTIFICADO</t>
  </si>
  <si>
    <r>
      <t xml:space="preserve">000.061.200.01;
FABRICANTE DECA. </t>
    </r>
    <r>
      <rPr>
        <b/>
        <sz val="11"/>
        <rFont val="Trebuchet MS"/>
        <family val="2"/>
      </rPr>
      <t>(OBLIGATORIO)</t>
    </r>
  </si>
  <si>
    <r>
      <t xml:space="preserve">SS4GUF8 SWAGELOCK </t>
    </r>
    <r>
      <rPr>
        <b/>
        <sz val="11"/>
        <rFont val="Trebuchet MS"/>
        <family val="2"/>
      </rPr>
      <t>(OBLIGATORIO)</t>
    </r>
  </si>
  <si>
    <r>
      <t xml:space="preserve">BKH DN25 1" BSP 442 A;
MARCA MHA GERMANY. </t>
    </r>
    <r>
      <rPr>
        <b/>
        <sz val="11"/>
        <rFont val="Trebuchet MS"/>
        <family val="2"/>
      </rPr>
      <t>(OBLIGATORIO)</t>
    </r>
  </si>
  <si>
    <t xml:space="preserve"> CLASE 3</t>
  </si>
  <si>
    <r>
      <t xml:space="preserve">HED8 OA-2X/100 K14 + R901017012; MARCA BOSCH REXROTH. </t>
    </r>
    <r>
      <rPr>
        <b/>
        <sz val="11"/>
        <color theme="1"/>
        <rFont val="Trebuchet MS"/>
        <family val="2"/>
      </rPr>
      <t>(OBLIGATORIO)</t>
    </r>
  </si>
  <si>
    <r>
      <t xml:space="preserve">MODELO M-3SED 10 CK1X/350CG125N9K4; MARCA REXROTH BOSCH. </t>
    </r>
    <r>
      <rPr>
        <b/>
        <sz val="11"/>
        <color theme="1"/>
        <rFont val="Trebuchet MS"/>
        <family val="2"/>
      </rPr>
      <t>(OBLIGATORIO)</t>
    </r>
  </si>
  <si>
    <r>
      <t>MARCA EATON;
MODELO RG-03-A4-30 (Part  Number: 593903).</t>
    </r>
    <r>
      <rPr>
        <b/>
        <sz val="11"/>
        <rFont val="Calibri"/>
        <family val="2"/>
        <scheme val="minor"/>
      </rPr>
      <t>(OBLIGATORIO)</t>
    </r>
  </si>
  <si>
    <r>
      <t xml:space="preserve">LR-1/4-D-MIDI + 159593 - FESTO </t>
    </r>
    <r>
      <rPr>
        <b/>
        <sz val="11"/>
        <rFont val="Calibri"/>
        <family val="2"/>
        <scheme val="minor"/>
      </rPr>
      <t>(OBLIGATORIO)</t>
    </r>
  </si>
  <si>
    <t xml:space="preserve">CLASE 3 C/ CERTIFICADO
</t>
  </si>
  <si>
    <t>MARCA/MODELO OFERTADO
(Preencher Obrigatoriamente)</t>
  </si>
  <si>
    <t>MARCA E MODELO (OBRIGATÓRIO)</t>
  </si>
  <si>
    <t>MARCA/MODELO OFERTADO
(Completar Obligatoriamente)</t>
  </si>
  <si>
    <t xml:space="preserve">ii- O item deste lote deverá possuir a marca e modelo indicados, devido à justificativa apresentada no subitem 1.2.1 do CBC.  </t>
  </si>
  <si>
    <t xml:space="preserve">ii- El ítem de este lote deberá ser de la marca y modelo indicados, debido a la justificativa presentada en el subitem 1.2.1 del PBC.  </t>
  </si>
  <si>
    <t>LOTE 11</t>
  </si>
  <si>
    <t>LOTE 12</t>
  </si>
  <si>
    <t>Nota:</t>
  </si>
  <si>
    <t>Os preços propostos preveem o regime tributário aplicável a esta contratação, e contemplam todas as despesas diretas e indiretas, necessárias à plena execução do objeto desta licitação, nas condições descritas no Edital e em seus Anexos, entre elas: administrativas, trabalhistas, encargos sociais (FGTS, INSS), financeiras, lucro, frete, mão de obra, equipamentos, materiais, seguros, taxas sindicais, BDI e outras não relacionadas, incidentes sobre os fornecimentos e/ou serviços contratados.</t>
  </si>
  <si>
    <t>LOTE 13</t>
  </si>
  <si>
    <t xml:space="preserve">ii- Lo ítem de este lote deberá ser de la marca y modelo indicados, debido a la justificativa presentada en el subitem 1.2.1 del PBC.  </t>
  </si>
  <si>
    <t>LOTE 14</t>
  </si>
  <si>
    <t xml:space="preserve">ii- O item 8  deste lote deverá possuir a marca e modelo indicados, devido à justificativa apresentada no subitem 1.2.1 do CBC.  </t>
  </si>
  <si>
    <t xml:space="preserve">ii- El ítem 8 de este lote deberá ser de la marca y modelo indicados, debido a la justificativa presentada en el subitem 1.2.1 del PBC.  </t>
  </si>
  <si>
    <r>
      <t xml:space="preserve">iii- O </t>
    </r>
    <r>
      <rPr>
        <sz val="11"/>
        <color rgb="FF0000FF"/>
        <rFont val="Trebuchet MS"/>
        <family val="2"/>
      </rPr>
      <t xml:space="preserve">item 25 </t>
    </r>
    <r>
      <rPr>
        <sz val="11"/>
        <color theme="1"/>
        <rFont val="Trebuchet MS"/>
        <family val="2"/>
      </rPr>
      <t xml:space="preserve">deste lote poderá ser de marca e modelo diferentes dos indicados nas Especificações Técnicas, Anexo I do CBC, desde que atenda integralmente às especificações técnicas. Caso a proponente não oferte a marca e modelo de referência, deverá apresentar </t>
    </r>
    <r>
      <rPr>
        <b/>
        <u/>
        <sz val="11"/>
        <color theme="1"/>
        <rFont val="Trebuchet MS"/>
        <family val="2"/>
      </rPr>
      <t>catálogos</t>
    </r>
    <r>
      <rPr>
        <sz val="11"/>
        <color theme="1"/>
        <rFont val="Trebuchet MS"/>
        <family val="2"/>
      </rPr>
      <t>, juntamente com a proposta comercial, para que seja verificada a compatibilidade com as especificações técnicas, conforme subitem 2.18.14 do CBC.</t>
    </r>
  </si>
  <si>
    <r>
      <t xml:space="preserve">ii- Los </t>
    </r>
    <r>
      <rPr>
        <sz val="11"/>
        <color rgb="FF0000FF"/>
        <rFont val="Trebuchet MS"/>
        <family val="2"/>
      </rPr>
      <t>ítems 16 y 26</t>
    </r>
    <r>
      <rPr>
        <sz val="11"/>
        <color theme="1"/>
        <rFont val="Trebuchet MS"/>
        <family val="2"/>
      </rPr>
      <t xml:space="preserve"> de este lote deberán ser de la marca y modelo indicados, debido a la justificativa presentada en el subitem 1.2.1 del PBC. 6</t>
    </r>
  </si>
  <si>
    <r>
      <t xml:space="preserve">iii- </t>
    </r>
    <r>
      <rPr>
        <sz val="11"/>
        <rFont val="Trebuchet MS"/>
        <family val="2"/>
      </rPr>
      <t>El</t>
    </r>
    <r>
      <rPr>
        <sz val="11"/>
        <color rgb="FF0000FF"/>
        <rFont val="Trebuchet MS"/>
        <family val="2"/>
      </rPr>
      <t xml:space="preserve"> ítem 25 </t>
    </r>
    <r>
      <rPr>
        <sz val="11"/>
        <color theme="1"/>
        <rFont val="Trebuchet MS"/>
        <family val="2"/>
      </rPr>
      <t>de este lote podrá ser de marca y modelo diferentes a los indicados en las Especificaciones Técnicas, Anexo I del PBC, desde que atienda integralmente a las especificaciones técnicas. Caso el oferente no oferte la marca y modelo de referencia, deberá presentar catálogos, juntamente con la oferta comercial, para que sea verificada la compatibilidad con las especificaciones técnicas, conforme subitem 2.18.14 del PBC.</t>
    </r>
  </si>
  <si>
    <r>
      <t xml:space="preserve">ii- Os </t>
    </r>
    <r>
      <rPr>
        <sz val="11"/>
        <color rgb="FF0000FF"/>
        <rFont val="Trebuchet MS"/>
        <family val="2"/>
      </rPr>
      <t xml:space="preserve">Itens 16 e 26 </t>
    </r>
    <r>
      <rPr>
        <sz val="11"/>
        <color theme="1"/>
        <rFont val="Trebuchet MS"/>
        <family val="2"/>
      </rPr>
      <t xml:space="preserve"> deste lote deverão possuir a marca e modelo indicados, devido à justificativa apresentada no subitem 1.2.1 do CBC.  </t>
    </r>
  </si>
  <si>
    <r>
      <t xml:space="preserve">ii- O </t>
    </r>
    <r>
      <rPr>
        <sz val="11"/>
        <color rgb="FF0000FF"/>
        <rFont val="Trebuchet MS"/>
        <family val="2"/>
      </rPr>
      <t xml:space="preserve">item 31  </t>
    </r>
    <r>
      <rPr>
        <sz val="11"/>
        <color theme="1"/>
        <rFont val="Trebuchet MS"/>
        <family val="2"/>
      </rPr>
      <t xml:space="preserve">deste lote deverá possuir a marca e modelo indicados, devido à justificativa apresentada no subitem 1.2.1 do CBC.  </t>
    </r>
  </si>
  <si>
    <r>
      <t xml:space="preserve">ii- Os </t>
    </r>
    <r>
      <rPr>
        <sz val="11"/>
        <color rgb="FF0000FF"/>
        <rFont val="Trebuchet MS"/>
        <family val="2"/>
      </rPr>
      <t>itens 33 e 35</t>
    </r>
    <r>
      <rPr>
        <sz val="11"/>
        <color theme="1"/>
        <rFont val="Trebuchet MS"/>
        <family val="2"/>
      </rPr>
      <t xml:space="preserve"> deste lote deverão possuir a marca e modelo indicados, devido à justificativa apresentada no subitem 1.2.1 do CBC.  </t>
    </r>
  </si>
  <si>
    <r>
      <t xml:space="preserve">ii- Los ítems </t>
    </r>
    <r>
      <rPr>
        <sz val="11"/>
        <color rgb="FF0000FF"/>
        <rFont val="Calibri"/>
        <family val="2"/>
        <scheme val="minor"/>
      </rPr>
      <t>33 y 35</t>
    </r>
    <r>
      <rPr>
        <sz val="11"/>
        <color theme="1"/>
        <rFont val="Calibri"/>
        <family val="2"/>
        <scheme val="minor"/>
      </rPr>
      <t xml:space="preserve"> de este lote deberán ser de la marca y modelo indicados, debido a la justificativa presentada en el subitem 1.2.1 del PBC.  </t>
    </r>
  </si>
  <si>
    <r>
      <t>ii- O</t>
    </r>
    <r>
      <rPr>
        <sz val="11"/>
        <color rgb="FF0000FF"/>
        <rFont val="Trebuchet MS"/>
        <family val="2"/>
      </rPr>
      <t xml:space="preserve"> item 41</t>
    </r>
    <r>
      <rPr>
        <sz val="11"/>
        <color theme="1"/>
        <rFont val="Trebuchet MS"/>
        <family val="2"/>
      </rPr>
      <t xml:space="preserve"> deste lote deverá possuir a marca e modelo indicados, devido à justificativa apresentada no subitem 1.2.1 do CBC.  </t>
    </r>
  </si>
  <si>
    <r>
      <t>ii- El í</t>
    </r>
    <r>
      <rPr>
        <sz val="11"/>
        <color rgb="FF0000FF"/>
        <rFont val="Calibri"/>
        <family val="2"/>
        <scheme val="minor"/>
      </rPr>
      <t>tem 41</t>
    </r>
    <r>
      <rPr>
        <sz val="11"/>
        <color theme="1"/>
        <rFont val="Calibri"/>
        <family val="2"/>
        <scheme val="minor"/>
      </rPr>
      <t xml:space="preserve"> de este lote deberá ser de la marca y modelo indicados, debido a la justificativa presentada en el subitem 1.2.1 del PBC.  </t>
    </r>
  </si>
  <si>
    <t xml:space="preserve">ii- El ítem 31 de este lote deberá ser de la marca y modelo indicados, debido a la justificativa presentada en el subitem 1.2.1 del PBC.  </t>
  </si>
  <si>
    <t xml:space="preserve">FIRMA: </t>
  </si>
  <si>
    <t xml:space="preserve">ASSINATURA: </t>
  </si>
  <si>
    <t xml:space="preserve">
NO APLICABLE</t>
  </si>
  <si>
    <t xml:space="preserve">i-Los precios propuestos previendo las exoneraciones para la ITAIPU, conforme sub-ítem 2.4 del PBC, y debe contemplar todos los gastos directos e indirectos, necesarios para la plena ejecución del objeto de esta contratación, en las condiciones descritas en el Pliego y sus anexos, entre ellas: administrativas, laborales, encargos sociales, financieras, lucro, mano de obra, seguros, tasas sindicales y otras no citadas, incidentes sobre los suministros contratados.                                                                                                                                                           </t>
  </si>
  <si>
    <t xml:space="preserve">Los precios propuestos previendo las exoneraciones para la ITAIPU, conforme sub-ítem 2.4 del PBC, y debe contemplar todos los gastos directos e indirectos, necesarios para la plena ejecución del objeto de esta contratación, en las condiciones descritas en el Pliego y sus anexos, entre ellas: administrativas, laborales, encargos sociales, financieras, lucro, mano de obra, seguros, tasas sindicales y otras no citadas, incidentes sobre los suministros contratados.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</si>
</sst>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&quot;₲&quot;\ * #,##0_ ;_ &quot;₲&quot;\ * \-#,##0_ ;_ &quot;₲&quot;\ * &quot;-&quot;_ ;_ @_ "/>
    <numFmt numFmtId="165" formatCode="_ * #,##0_ ;_ * \-#,##0_ ;_ * &quot;-&quot;_ ;_ @_ "/>
    <numFmt numFmtId="166" formatCode="_ * #,##0.00_ ;_ * \-#,##0.00_ ;_ * &quot;-&quot;_ ;_ @_ "/>
    <numFmt numFmtId="167" formatCode="_-[$R$-416]\ * #,##0.00_-;\-[$R$-416]\ * #,##0.00_-;_-[$R$-416]\ * &quot;-&quot;??_-;_-@_-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sz val="10"/>
      <name val="Arial"/>
      <family val="2"/>
    </font>
    <font>
      <b/>
      <sz val="14"/>
      <color theme="1"/>
      <name val="Trebuchet MS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Trebuchet MS"/>
      <family val="2"/>
    </font>
    <font>
      <b/>
      <sz val="12"/>
      <color theme="1"/>
      <name val="Trebuchet MS"/>
      <family val="2"/>
    </font>
    <font>
      <sz val="11"/>
      <name val="Calibri"/>
      <family val="2"/>
      <scheme val="minor"/>
    </font>
    <font>
      <b/>
      <sz val="10"/>
      <name val="Trebuchet MS"/>
      <family val="2"/>
    </font>
    <font>
      <b/>
      <sz val="11"/>
      <color theme="1"/>
      <name val="Trebuchet MS"/>
      <family val="2"/>
    </font>
    <font>
      <b/>
      <sz val="11"/>
      <name val="Trebuchet MS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11"/>
      <color rgb="FF000000"/>
      <name val="Trebuchet MS"/>
      <family val="2"/>
    </font>
    <font>
      <b/>
      <u/>
      <sz val="11"/>
      <color theme="1"/>
      <name val="Trebuchet MS"/>
      <family val="2"/>
    </font>
    <font>
      <sz val="10"/>
      <color rgb="FF0000FF"/>
      <name val="Trebuchet MS"/>
      <family val="2"/>
    </font>
    <font>
      <sz val="11"/>
      <color rgb="FF0000FF"/>
      <name val="Trebuchet MS"/>
      <family val="2"/>
    </font>
    <font>
      <sz val="11"/>
      <color rgb="FF0000FF"/>
      <name val="Calibri"/>
      <family val="2"/>
      <scheme val="minor"/>
    </font>
    <font>
      <b/>
      <sz val="10"/>
      <color rgb="FF0000FF"/>
      <name val="Trebuchet MS"/>
      <family val="2"/>
    </font>
    <font>
      <b/>
      <sz val="12"/>
      <color rgb="FF0000FF"/>
      <name val="Trebuchet MS"/>
      <family val="2"/>
    </font>
    <font>
      <b/>
      <sz val="11"/>
      <color rgb="FF0000FF"/>
      <name val="Trebuchet MS"/>
      <family val="2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/>
    <xf numFmtId="165" fontId="2" fillId="0" borderId="0" applyFont="0" applyFill="0" applyBorder="0" applyAlignment="0" applyProtection="0"/>
  </cellStyleXfs>
  <cellXfs count="20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11" fillId="3" borderId="1" xfId="5" applyFill="1" applyBorder="1" applyAlignment="1">
      <alignment horizontal="center" vertical="top"/>
    </xf>
    <xf numFmtId="0" fontId="11" fillId="3" borderId="1" xfId="5" applyFill="1" applyBorder="1" applyAlignment="1">
      <alignment vertical="top"/>
    </xf>
    <xf numFmtId="0" fontId="11" fillId="3" borderId="1" xfId="5" applyFill="1" applyBorder="1" applyAlignment="1">
      <alignment horizontal="center" vertical="top" wrapText="1"/>
    </xf>
    <xf numFmtId="0" fontId="11" fillId="3" borderId="1" xfId="5" applyFill="1" applyBorder="1" applyAlignment="1">
      <alignment vertical="top" wrapText="1"/>
    </xf>
    <xf numFmtId="0" fontId="11" fillId="0" borderId="0" xfId="5" applyAlignment="1">
      <alignment vertical="top"/>
    </xf>
    <xf numFmtId="0" fontId="11" fillId="0" borderId="0" xfId="5" applyAlignment="1">
      <alignment horizontal="center" vertical="top"/>
    </xf>
    <xf numFmtId="0" fontId="10" fillId="3" borderId="1" xfId="5" applyFont="1" applyFill="1" applyBorder="1" applyAlignment="1">
      <alignment horizontal="center" vertical="top"/>
    </xf>
    <xf numFmtId="0" fontId="11" fillId="5" borderId="3" xfId="5" applyFill="1" applyBorder="1" applyAlignment="1">
      <alignment horizontal="center" vertical="top"/>
    </xf>
    <xf numFmtId="0" fontId="11" fillId="5" borderId="3" xfId="5" applyFill="1" applyBorder="1" applyAlignment="1">
      <alignment vertical="top"/>
    </xf>
    <xf numFmtId="3" fontId="11" fillId="5" borderId="3" xfId="5" applyNumberFormat="1" applyFill="1" applyBorder="1" applyAlignment="1">
      <alignment horizontal="center" vertical="top"/>
    </xf>
    <xf numFmtId="4" fontId="11" fillId="5" borderId="3" xfId="5" applyNumberFormat="1" applyFill="1" applyBorder="1" applyAlignment="1">
      <alignment horizontal="center" vertical="top"/>
    </xf>
    <xf numFmtId="0" fontId="11" fillId="7" borderId="1" xfId="5" applyFill="1" applyBorder="1" applyAlignment="1">
      <alignment horizontal="center" vertical="top"/>
    </xf>
    <xf numFmtId="0" fontId="11" fillId="7" borderId="1" xfId="5" applyFill="1" applyBorder="1" applyAlignment="1">
      <alignment vertical="top"/>
    </xf>
    <xf numFmtId="3" fontId="11" fillId="7" borderId="1" xfId="5" applyNumberFormat="1" applyFill="1" applyBorder="1" applyAlignment="1">
      <alignment horizontal="center" vertical="top"/>
    </xf>
    <xf numFmtId="4" fontId="11" fillId="7" borderId="1" xfId="5" applyNumberFormat="1" applyFill="1" applyBorder="1" applyAlignment="1">
      <alignment horizontal="center" vertical="top"/>
    </xf>
    <xf numFmtId="0" fontId="11" fillId="11" borderId="1" xfId="5" applyFill="1" applyBorder="1" applyAlignment="1">
      <alignment horizontal="center" vertical="top"/>
    </xf>
    <xf numFmtId="0" fontId="11" fillId="11" borderId="1" xfId="5" applyFill="1" applyBorder="1" applyAlignment="1">
      <alignment vertical="top"/>
    </xf>
    <xf numFmtId="3" fontId="11" fillId="11" borderId="1" xfId="5" applyNumberFormat="1" applyFill="1" applyBorder="1" applyAlignment="1">
      <alignment horizontal="center" vertical="top"/>
    </xf>
    <xf numFmtId="4" fontId="11" fillId="11" borderId="1" xfId="5" applyNumberFormat="1" applyFill="1" applyBorder="1" applyAlignment="1">
      <alignment horizontal="center" vertical="top"/>
    </xf>
    <xf numFmtId="0" fontId="11" fillId="0" borderId="1" xfId="5" applyBorder="1" applyAlignment="1">
      <alignment horizontal="center" vertical="top"/>
    </xf>
    <xf numFmtId="0" fontId="11" fillId="0" borderId="1" xfId="5" applyBorder="1" applyAlignment="1">
      <alignment vertical="top"/>
    </xf>
    <xf numFmtId="3" fontId="11" fillId="0" borderId="1" xfId="5" applyNumberFormat="1" applyBorder="1" applyAlignment="1">
      <alignment horizontal="center" vertical="top"/>
    </xf>
    <xf numFmtId="4" fontId="11" fillId="0" borderId="1" xfId="5" applyNumberFormat="1" applyBorder="1" applyAlignment="1">
      <alignment horizontal="center" vertical="top"/>
    </xf>
    <xf numFmtId="0" fontId="11" fillId="8" borderId="1" xfId="5" applyFill="1" applyBorder="1" applyAlignment="1">
      <alignment horizontal="center" vertical="top"/>
    </xf>
    <xf numFmtId="0" fontId="11" fillId="8" borderId="1" xfId="5" applyFill="1" applyBorder="1" applyAlignment="1">
      <alignment vertical="top"/>
    </xf>
    <xf numFmtId="3" fontId="11" fillId="8" borderId="1" xfId="5" applyNumberFormat="1" applyFill="1" applyBorder="1" applyAlignment="1">
      <alignment horizontal="center" vertical="top"/>
    </xf>
    <xf numFmtId="4" fontId="11" fillId="8" borderId="1" xfId="5" applyNumberFormat="1" applyFill="1" applyBorder="1" applyAlignment="1">
      <alignment horizontal="center" vertical="top"/>
    </xf>
    <xf numFmtId="0" fontId="11" fillId="9" borderId="1" xfId="5" applyFill="1" applyBorder="1" applyAlignment="1">
      <alignment horizontal="center" vertical="top"/>
    </xf>
    <xf numFmtId="0" fontId="11" fillId="9" borderId="1" xfId="5" applyFill="1" applyBorder="1" applyAlignment="1">
      <alignment vertical="top"/>
    </xf>
    <xf numFmtId="3" fontId="11" fillId="9" borderId="1" xfId="5" applyNumberFormat="1" applyFill="1" applyBorder="1" applyAlignment="1">
      <alignment horizontal="center" vertical="top"/>
    </xf>
    <xf numFmtId="4" fontId="11" fillId="9" borderId="1" xfId="5" applyNumberFormat="1" applyFill="1" applyBorder="1" applyAlignment="1">
      <alignment horizontal="center" vertical="top"/>
    </xf>
    <xf numFmtId="0" fontId="11" fillId="10" borderId="1" xfId="5" applyFill="1" applyBorder="1" applyAlignment="1">
      <alignment horizontal="center" vertical="top"/>
    </xf>
    <xf numFmtId="0" fontId="11" fillId="10" borderId="1" xfId="5" applyFill="1" applyBorder="1" applyAlignment="1">
      <alignment vertical="top"/>
    </xf>
    <xf numFmtId="3" fontId="11" fillId="10" borderId="1" xfId="5" applyNumberFormat="1" applyFill="1" applyBorder="1" applyAlignment="1">
      <alignment horizontal="center" vertical="top"/>
    </xf>
    <xf numFmtId="4" fontId="11" fillId="10" borderId="1" xfId="5" applyNumberFormat="1" applyFill="1" applyBorder="1" applyAlignment="1">
      <alignment horizontal="center" vertical="top"/>
    </xf>
    <xf numFmtId="0" fontId="11" fillId="10" borderId="1" xfId="5" applyFill="1" applyBorder="1" applyAlignment="1">
      <alignment horizontal="left" vertical="top"/>
    </xf>
    <xf numFmtId="0" fontId="10" fillId="8" borderId="1" xfId="5" applyFont="1" applyFill="1" applyBorder="1" applyAlignment="1">
      <alignment horizontal="center" vertical="top"/>
    </xf>
    <xf numFmtId="0" fontId="10" fillId="0" borderId="1" xfId="5" applyFont="1" applyBorder="1" applyAlignment="1">
      <alignment horizontal="center" vertical="top"/>
    </xf>
    <xf numFmtId="0" fontId="10" fillId="0" borderId="0" xfId="5" applyFont="1" applyAlignment="1">
      <alignment horizontal="center" vertical="top"/>
    </xf>
    <xf numFmtId="43" fontId="11" fillId="0" borderId="0" xfId="2" applyFont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wrapText="1"/>
    </xf>
    <xf numFmtId="0" fontId="3" fillId="0" borderId="6" xfId="0" applyFont="1" applyBorder="1"/>
    <xf numFmtId="0" fontId="3" fillId="0" borderId="8" xfId="0" applyFont="1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43" fontId="1" fillId="3" borderId="1" xfId="2" applyFont="1" applyFill="1" applyBorder="1" applyAlignment="1">
      <alignment horizontal="center" vertical="top" wrapText="1"/>
    </xf>
    <xf numFmtId="43" fontId="1" fillId="7" borderId="1" xfId="2" applyFont="1" applyFill="1" applyBorder="1" applyAlignment="1">
      <alignment horizontal="center" vertical="top"/>
    </xf>
    <xf numFmtId="43" fontId="1" fillId="11" borderId="1" xfId="2" applyFont="1" applyFill="1" applyBorder="1" applyAlignment="1">
      <alignment horizontal="center" vertical="top"/>
    </xf>
    <xf numFmtId="43" fontId="1" fillId="0" borderId="1" xfId="2" applyFont="1" applyBorder="1" applyAlignment="1">
      <alignment horizontal="center" vertical="top"/>
    </xf>
    <xf numFmtId="43" fontId="1" fillId="8" borderId="1" xfId="2" applyFont="1" applyFill="1" applyBorder="1" applyAlignment="1">
      <alignment horizontal="center" vertical="top"/>
    </xf>
    <xf numFmtId="43" fontId="1" fillId="9" borderId="1" xfId="2" applyFont="1" applyFill="1" applyBorder="1" applyAlignment="1">
      <alignment horizontal="center" vertical="top"/>
    </xf>
    <xf numFmtId="43" fontId="1" fillId="9" borderId="1" xfId="2" applyFont="1" applyFill="1" applyBorder="1" applyAlignment="1">
      <alignment vertical="top"/>
    </xf>
    <xf numFmtId="43" fontId="1" fillId="10" borderId="1" xfId="2" applyFont="1" applyFill="1" applyBorder="1" applyAlignment="1">
      <alignment horizontal="center" vertical="top"/>
    </xf>
    <xf numFmtId="43" fontId="1" fillId="8" borderId="1" xfId="2" applyFont="1" applyFill="1" applyBorder="1" applyAlignment="1">
      <alignment vertical="top"/>
    </xf>
    <xf numFmtId="43" fontId="1" fillId="5" borderId="3" xfId="2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2" fillId="0" borderId="6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6" fontId="5" fillId="0" borderId="1" xfId="6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166" fontId="5" fillId="0" borderId="1" xfId="6" applyNumberFormat="1" applyFont="1" applyBorder="1" applyAlignment="1" applyProtection="1">
      <alignment horizontal="center" vertical="center"/>
      <protection locked="0"/>
    </xf>
    <xf numFmtId="0" fontId="12" fillId="4" borderId="1" xfId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166" fontId="3" fillId="0" borderId="1" xfId="6" applyNumberFormat="1" applyFont="1" applyBorder="1" applyAlignment="1">
      <alignment vertical="center"/>
    </xf>
    <xf numFmtId="0" fontId="12" fillId="0" borderId="4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7" fontId="16" fillId="2" borderId="1" xfId="2" applyNumberFormat="1" applyFont="1" applyFill="1" applyBorder="1" applyAlignment="1">
      <alignment vertical="center"/>
    </xf>
    <xf numFmtId="167" fontId="16" fillId="2" borderId="2" xfId="2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166" fontId="3" fillId="0" borderId="2" xfId="6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0" xfId="1" applyAlignment="1">
      <alignment vertical="top"/>
    </xf>
    <xf numFmtId="0" fontId="1" fillId="0" borderId="0" xfId="1" applyAlignment="1">
      <alignment horizontal="center" vertical="top"/>
    </xf>
    <xf numFmtId="166" fontId="5" fillId="0" borderId="2" xfId="6" applyNumberFormat="1" applyFont="1" applyBorder="1" applyAlignment="1">
      <alignment horizontal="center" vertical="center"/>
    </xf>
    <xf numFmtId="166" fontId="5" fillId="0" borderId="2" xfId="6" applyNumberFormat="1" applyFont="1" applyBorder="1" applyAlignment="1">
      <alignment vertical="center"/>
    </xf>
    <xf numFmtId="166" fontId="3" fillId="0" borderId="2" xfId="6" applyNumberFormat="1" applyFont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10" xfId="0" applyFont="1" applyBorder="1" applyAlignment="1">
      <alignment wrapText="1"/>
    </xf>
    <xf numFmtId="164" fontId="16" fillId="2" borderId="1" xfId="2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5" fillId="2" borderId="1" xfId="0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8" xfId="0" applyFont="1" applyBorder="1" applyAlignment="1">
      <alignment horizontal="left"/>
    </xf>
    <xf numFmtId="0" fontId="19" fillId="0" borderId="1" xfId="3" applyFont="1" applyBorder="1" applyAlignment="1">
      <alignment horizontal="center" vertical="center"/>
    </xf>
    <xf numFmtId="0" fontId="20" fillId="0" borderId="1" xfId="3" applyFont="1" applyBorder="1" applyAlignment="1" applyProtection="1">
      <alignment horizontal="left" vertical="center"/>
      <protection locked="0"/>
    </xf>
    <xf numFmtId="0" fontId="16" fillId="2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6" fillId="2" borderId="2" xfId="0" applyFont="1" applyFill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9" fillId="0" borderId="3" xfId="3" applyFont="1" applyBorder="1" applyAlignment="1">
      <alignment horizontal="center" vertical="center"/>
    </xf>
    <xf numFmtId="0" fontId="20" fillId="0" borderId="9" xfId="3" applyFont="1" applyBorder="1" applyAlignment="1" applyProtection="1">
      <alignment horizontal="left" vertical="center"/>
      <protection locked="0"/>
    </xf>
    <xf numFmtId="0" fontId="20" fillId="0" borderId="10" xfId="3" applyFont="1" applyBorder="1" applyAlignment="1" applyProtection="1">
      <alignment horizontal="left" vertical="center"/>
      <protection locked="0"/>
    </xf>
    <xf numFmtId="0" fontId="20" fillId="0" borderId="11" xfId="3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/>
    </xf>
    <xf numFmtId="0" fontId="16" fillId="2" borderId="4" xfId="0" applyFont="1" applyFill="1" applyBorder="1" applyAlignment="1">
      <alignment horizontal="right" vertical="center"/>
    </xf>
    <xf numFmtId="0" fontId="16" fillId="2" borderId="6" xfId="0" applyFont="1" applyFill="1" applyBorder="1" applyAlignment="1">
      <alignment horizontal="right" vertical="center"/>
    </xf>
    <xf numFmtId="0" fontId="17" fillId="6" borderId="1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0" fillId="0" borderId="12" xfId="3" applyFont="1" applyBorder="1" applyAlignment="1" applyProtection="1">
      <alignment horizontal="left" vertical="center"/>
      <protection locked="0"/>
    </xf>
    <xf numFmtId="0" fontId="20" fillId="0" borderId="13" xfId="3" applyFont="1" applyBorder="1" applyAlignment="1" applyProtection="1">
      <alignment horizontal="left" vertical="center"/>
      <protection locked="0"/>
    </xf>
    <xf numFmtId="0" fontId="20" fillId="0" borderId="14" xfId="3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167" fontId="4" fillId="6" borderId="1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Alignment="1">
      <alignment horizontal="left" vertical="center" wrapText="1"/>
    </xf>
    <xf numFmtId="167" fontId="16" fillId="0" borderId="0" xfId="0" applyNumberFormat="1" applyFont="1" applyAlignment="1">
      <alignment horizontal="left" vertical="center" wrapText="1"/>
    </xf>
    <xf numFmtId="167" fontId="16" fillId="0" borderId="8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0" fillId="11" borderId="1" xfId="5" applyFont="1" applyFill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10" fillId="6" borderId="1" xfId="5" applyFont="1" applyFill="1" applyBorder="1" applyAlignment="1">
      <alignment horizontal="center" vertical="center"/>
    </xf>
    <xf numFmtId="0" fontId="10" fillId="8" borderId="1" xfId="5" applyFont="1" applyFill="1" applyBorder="1" applyAlignment="1">
      <alignment horizontal="center" vertical="center"/>
    </xf>
    <xf numFmtId="0" fontId="10" fillId="9" borderId="1" xfId="5" applyFont="1" applyFill="1" applyBorder="1" applyAlignment="1">
      <alignment horizontal="center" vertical="center"/>
    </xf>
    <xf numFmtId="0" fontId="10" fillId="10" borderId="1" xfId="5" applyFont="1" applyFill="1" applyBorder="1" applyAlignment="1">
      <alignment horizontal="center" vertical="center"/>
    </xf>
    <xf numFmtId="0" fontId="28" fillId="0" borderId="7" xfId="0" applyFont="1" applyBorder="1"/>
    <xf numFmtId="0" fontId="14" fillId="0" borderId="9" xfId="0" applyFont="1" applyBorder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3" xfId="3" xr:uid="{00000000-0005-0000-0000-000003000000}"/>
    <cellStyle name="Normal 4" xfId="4" xr:uid="{74554A8F-7E7E-4DFC-9FC7-EB317019870E}"/>
    <cellStyle name="Normal 5" xfId="5" xr:uid="{F88E0131-7282-4560-B1D6-1B98EA31B9DA}"/>
    <cellStyle name="Separador de milhares [0]" xfId="6" builtinId="6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550332</xdr:colOff>
      <xdr:row>49</xdr:row>
      <xdr:rowOff>66675</xdr:rowOff>
    </xdr:to>
    <xdr:sp macro="" textlink="">
      <xdr:nvSpPr>
        <xdr:cNvPr id="8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6189132" cy="9193742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>
          <a:innerShdw blurRad="63500" dist="50800">
            <a:prstClr val="black">
              <a:alpha val="50000"/>
            </a:prstClr>
          </a:innerShdw>
        </a:effectLst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20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rebuchet MS" panose="020B0603020202020204" pitchFamily="34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2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rebuchet MS" panose="020B0603020202020204" pitchFamily="34" charset="0"/>
              <a:ea typeface="+mn-ea"/>
              <a:cs typeface="+mn-cs"/>
            </a:rPr>
            <a:t>ANEXO III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rebuchet MS" panose="020B0603020202020204" pitchFamily="34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rebuchet MS" panose="020B0603020202020204" pitchFamily="34" charset="0"/>
              <a:ea typeface="+mn-ea"/>
              <a:cs typeface="+mn-cs"/>
            </a:rPr>
            <a:t>PLANILHA DE PREÇOS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rebuchet MS" panose="020B0603020202020204" pitchFamily="34" charset="0"/>
              <a:ea typeface="+mn-ea"/>
              <a:cs typeface="+mn-cs"/>
            </a:rPr>
            <a:t>PLANILLA DE PRECIOS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8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rebuchet MS" panose="020B0603020202020204" pitchFamily="34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rebuchet MS" panose="020B0603020202020204" pitchFamily="34" charset="0"/>
              <a:ea typeface="+mn-ea"/>
              <a:cs typeface="+mn-cs"/>
            </a:rPr>
            <a:t>LOTES (1 A 14)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8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rebuchet MS" panose="020B0603020202020204" pitchFamily="34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3600" b="1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Trebuchet MS" panose="020B0603020202020204" pitchFamily="34" charset="0"/>
            <a:ea typeface="+mn-ea"/>
            <a:cs typeface="+mn-cs"/>
          </a:endParaRPr>
        </a:p>
        <a:p>
          <a:pPr algn="ctr" eaLnBrk="1" fontAlgn="auto" latinLnBrk="0" hangingPunct="1"/>
          <a:r>
            <a:rPr lang="pt-BR" sz="2000" b="1" i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ADITAMENTO 5 </a:t>
          </a:r>
          <a:endParaRPr lang="pt-BR" sz="3600">
            <a:solidFill>
              <a:srgbClr val="0000FF"/>
            </a:solidFill>
            <a:effectLst/>
          </a:endParaRPr>
        </a:p>
        <a:p>
          <a:pPr algn="ctr" eaLnBrk="1" fontAlgn="auto" latinLnBrk="0" hangingPunct="1"/>
          <a:r>
            <a:rPr lang="pt-BR" sz="2000" b="1" i="0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ADITIVO 5</a:t>
          </a:r>
          <a:endParaRPr lang="pt-BR" sz="3600">
            <a:solidFill>
              <a:srgbClr val="0000FF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8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rebuchet MS" panose="020B0603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797481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78506" cy="4019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797481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B73DA58-DBE8-4B04-A4AB-C6CB9874F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740331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F1897B-786A-4AE3-AB91-4B100619C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78506" cy="40195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740331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2156D2-4F36-4613-9A67-9D9D82BBE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78506" cy="4552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902256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50A7311-CF30-48E2-AC53-9115B505C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902256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EA4D3F-954A-495F-9846-7F12ECA6B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816531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73631E-5224-452E-8EC3-9919C3175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816531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06553C4-C842-49B6-8EA2-ECFD720C2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78B4E93-A726-4043-873E-35EA779C2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008D83D-1895-4121-A43F-C3A790660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939235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4A5568F-5BA0-48AD-A67B-E928DAC35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7860" cy="45529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939235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B1C3D9-23B7-44E7-90D7-7BFF98BF3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15D02F-CD98-47E9-B4A7-0065DB281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3493148-8E34-472D-84C3-C0417A460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F7DB8F0-A311-4D72-9D59-435FA1FDD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BE5F64-A7C5-4670-BEAE-67A6D802F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5AA5E53-C7E7-423F-A2F1-95A0DA1E6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6EC58-9956-4297-BB38-3D687AEF4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721C7CC-AE7A-4A1F-BCE9-72FC159A5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D1DB724-96FC-488E-9A68-0A6A6D570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2180B7-C6E9-4361-803E-B1F753F7C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138F0B2-EA3B-4106-B4E2-00153151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426131" cy="45529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781DBD-1004-4865-BB78-52C3EECA6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368981" cy="45529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787956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CC93801-C7F2-48FB-996C-00B7B2D0E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426131" cy="45529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902256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36E847D-CE20-453D-BB12-58994CD3B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416606" cy="45529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902256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8FC34E-18C3-43F7-96EB-BA5526DC8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416606" cy="45529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797481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AB8F997-C539-4F88-8F9F-55E1C07CE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426131" cy="45529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133349</xdr:rowOff>
    </xdr:from>
    <xdr:to>
      <xdr:col>1</xdr:col>
      <xdr:colOff>797481</xdr:colOff>
      <xdr:row>2</xdr:row>
      <xdr:rowOff>169544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F2E5B12-B22D-440C-800B-1F0196554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49"/>
          <a:ext cx="1426131" cy="45529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  <pageSetUpPr fitToPage="1"/>
  </sheetPr>
  <dimension ref="A1"/>
  <sheetViews>
    <sheetView showGridLines="0" view="pageBreakPreview" topLeftCell="A31" zoomScale="90" zoomScaleNormal="100" zoomScaleSheetLayoutView="90" workbookViewId="0">
      <selection activeCell="P26" sqref="P26"/>
    </sheetView>
  </sheetViews>
  <sheetFormatPr defaultColWidth="9.140625" defaultRowHeight="15" x14ac:dyDescent="0.25"/>
  <sheetData/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verticalDpi="597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  <pageSetUpPr fitToPage="1"/>
  </sheetPr>
  <dimension ref="A1:I32"/>
  <sheetViews>
    <sheetView showGridLines="0" view="pageBreakPreview" topLeftCell="A19" zoomScale="90" zoomScaleNormal="85" zoomScaleSheetLayoutView="90" zoomScalePageLayoutView="85" workbookViewId="0">
      <selection activeCell="D12" sqref="D12"/>
    </sheetView>
  </sheetViews>
  <sheetFormatPr defaultColWidth="9.140625" defaultRowHeight="16.5" x14ac:dyDescent="0.3"/>
  <cols>
    <col min="1" max="1" width="10.85546875" style="2" customWidth="1"/>
    <col min="2" max="2" width="45.85546875" style="1" customWidth="1"/>
    <col min="3" max="3" width="35.5703125" style="1" customWidth="1"/>
    <col min="4" max="4" width="22.7109375" style="1" customWidth="1"/>
    <col min="5" max="5" width="13.42578125" style="78" customWidth="1"/>
    <col min="6" max="6" width="20.140625" style="2" bestFit="1" customWidth="1"/>
    <col min="7" max="7" width="12.140625" style="80" customWidth="1"/>
    <col min="8" max="8" width="15.85546875" style="1" customWidth="1"/>
    <col min="9" max="16384" width="9.140625" style="1"/>
  </cols>
  <sheetData>
    <row r="1" spans="1:8" x14ac:dyDescent="0.3">
      <c r="E1" s="1"/>
      <c r="F1" s="1"/>
      <c r="G1" s="1"/>
    </row>
    <row r="2" spans="1:8" x14ac:dyDescent="0.3">
      <c r="E2" s="1"/>
      <c r="F2" s="1"/>
      <c r="G2" s="1"/>
    </row>
    <row r="3" spans="1:8" ht="18.75" x14ac:dyDescent="0.3">
      <c r="A3" s="146"/>
      <c r="B3" s="146"/>
      <c r="C3" s="52"/>
      <c r="E3" s="1"/>
      <c r="F3" s="1"/>
      <c r="G3" s="1"/>
    </row>
    <row r="4" spans="1:8" ht="40.5" customHeight="1" x14ac:dyDescent="0.3">
      <c r="A4" s="152" t="s">
        <v>280</v>
      </c>
      <c r="B4" s="152"/>
      <c r="C4" s="152"/>
      <c r="D4" s="152"/>
      <c r="E4" s="152"/>
      <c r="F4" s="152"/>
      <c r="G4" s="152"/>
      <c r="H4" s="152"/>
    </row>
    <row r="5" spans="1:8" ht="18.75" x14ac:dyDescent="0.3">
      <c r="A5" s="53"/>
      <c r="B5" s="52"/>
      <c r="C5" s="52"/>
      <c r="E5" s="1"/>
      <c r="F5" s="1"/>
      <c r="G5" s="1"/>
    </row>
    <row r="6" spans="1:8" ht="18.75" x14ac:dyDescent="0.3">
      <c r="A6" s="146" t="s">
        <v>0</v>
      </c>
      <c r="B6" s="146"/>
      <c r="C6" s="146"/>
      <c r="D6" s="146"/>
      <c r="E6" s="146"/>
      <c r="F6" s="146"/>
      <c r="G6" s="146"/>
      <c r="H6" s="146"/>
    </row>
    <row r="7" spans="1:8" ht="18.75" x14ac:dyDescent="0.3">
      <c r="A7" s="52"/>
      <c r="B7" s="52"/>
      <c r="C7" s="52"/>
      <c r="E7" s="1"/>
      <c r="F7" s="1"/>
      <c r="G7" s="1"/>
    </row>
    <row r="8" spans="1:8" ht="25.15" customHeight="1" x14ac:dyDescent="0.3">
      <c r="A8" s="147" t="s">
        <v>281</v>
      </c>
      <c r="B8" s="147" t="s">
        <v>282</v>
      </c>
      <c r="C8" s="148" t="s">
        <v>311</v>
      </c>
      <c r="D8" s="147" t="s">
        <v>275</v>
      </c>
      <c r="E8" s="150" t="s">
        <v>276</v>
      </c>
      <c r="F8" s="150" t="s">
        <v>277</v>
      </c>
      <c r="G8" s="151" t="s">
        <v>278</v>
      </c>
      <c r="H8" s="151"/>
    </row>
    <row r="9" spans="1:8" s="3" customFormat="1" ht="46.5" customHeight="1" x14ac:dyDescent="0.3">
      <c r="A9" s="147"/>
      <c r="B9" s="147"/>
      <c r="C9" s="149"/>
      <c r="D9" s="147"/>
      <c r="E9" s="150"/>
      <c r="F9" s="150"/>
      <c r="G9" s="73" t="s">
        <v>252</v>
      </c>
      <c r="H9" s="73" t="s">
        <v>253</v>
      </c>
    </row>
    <row r="10" spans="1:8" s="4" customFormat="1" ht="56.25" customHeight="1" x14ac:dyDescent="0.25">
      <c r="A10" s="75">
        <v>1</v>
      </c>
      <c r="B10" s="65" t="s">
        <v>204</v>
      </c>
      <c r="C10" s="65"/>
      <c r="D10" s="46" t="s">
        <v>295</v>
      </c>
      <c r="E10" s="76">
        <v>3</v>
      </c>
      <c r="F10" s="76" t="s">
        <v>30</v>
      </c>
      <c r="G10" s="74"/>
      <c r="H10" s="90">
        <f>E10*G10</f>
        <v>0</v>
      </c>
    </row>
    <row r="11" spans="1:8" ht="56.25" customHeight="1" x14ac:dyDescent="0.3">
      <c r="A11" s="67">
        <v>2</v>
      </c>
      <c r="B11" s="65" t="s">
        <v>205</v>
      </c>
      <c r="C11" s="66"/>
      <c r="D11" s="46" t="s">
        <v>295</v>
      </c>
      <c r="E11" s="77">
        <v>54</v>
      </c>
      <c r="F11" s="76" t="s">
        <v>30</v>
      </c>
      <c r="G11" s="79"/>
      <c r="H11" s="90">
        <f t="shared" ref="H11:H24" si="0">E11*G11</f>
        <v>0</v>
      </c>
    </row>
    <row r="12" spans="1:8" ht="56.25" customHeight="1" x14ac:dyDescent="0.3">
      <c r="A12" s="128">
        <v>3</v>
      </c>
      <c r="B12" s="65" t="s">
        <v>207</v>
      </c>
      <c r="C12" s="81"/>
      <c r="D12" s="64" t="s">
        <v>297</v>
      </c>
      <c r="E12" s="77">
        <v>2</v>
      </c>
      <c r="F12" s="76" t="s">
        <v>30</v>
      </c>
      <c r="G12" s="79"/>
      <c r="H12" s="90">
        <f t="shared" si="0"/>
        <v>0</v>
      </c>
    </row>
    <row r="13" spans="1:8" ht="56.25" customHeight="1" x14ac:dyDescent="0.3">
      <c r="A13" s="128">
        <v>4</v>
      </c>
      <c r="B13" s="65" t="s">
        <v>208</v>
      </c>
      <c r="C13" s="81"/>
      <c r="D13" s="64" t="s">
        <v>297</v>
      </c>
      <c r="E13" s="77">
        <v>5</v>
      </c>
      <c r="F13" s="76" t="s">
        <v>30</v>
      </c>
      <c r="G13" s="79"/>
      <c r="H13" s="90">
        <f t="shared" si="0"/>
        <v>0</v>
      </c>
    </row>
    <row r="14" spans="1:8" ht="56.25" customHeight="1" x14ac:dyDescent="0.3">
      <c r="A14" s="128">
        <v>5</v>
      </c>
      <c r="B14" s="65" t="s">
        <v>209</v>
      </c>
      <c r="C14" s="66"/>
      <c r="D14" s="46" t="s">
        <v>295</v>
      </c>
      <c r="E14" s="77">
        <v>2</v>
      </c>
      <c r="F14" s="76" t="s">
        <v>30</v>
      </c>
      <c r="G14" s="79"/>
      <c r="H14" s="90">
        <f t="shared" si="0"/>
        <v>0</v>
      </c>
    </row>
    <row r="15" spans="1:8" ht="56.25" customHeight="1" x14ac:dyDescent="0.3">
      <c r="A15" s="128">
        <v>6</v>
      </c>
      <c r="B15" s="65" t="s">
        <v>210</v>
      </c>
      <c r="C15" s="66"/>
      <c r="D15" s="46" t="s">
        <v>295</v>
      </c>
      <c r="E15" s="77">
        <v>4</v>
      </c>
      <c r="F15" s="76" t="s">
        <v>30</v>
      </c>
      <c r="G15" s="79"/>
      <c r="H15" s="90">
        <f t="shared" si="0"/>
        <v>0</v>
      </c>
    </row>
    <row r="16" spans="1:8" ht="56.25" customHeight="1" x14ac:dyDescent="0.3">
      <c r="A16" s="128">
        <v>7</v>
      </c>
      <c r="B16" s="65" t="s">
        <v>211</v>
      </c>
      <c r="C16" s="81"/>
      <c r="D16" s="64" t="s">
        <v>297</v>
      </c>
      <c r="E16" s="77">
        <v>1</v>
      </c>
      <c r="F16" s="76" t="s">
        <v>30</v>
      </c>
      <c r="G16" s="79"/>
      <c r="H16" s="90">
        <f t="shared" si="0"/>
        <v>0</v>
      </c>
    </row>
    <row r="17" spans="1:9" ht="56.25" customHeight="1" x14ac:dyDescent="0.3">
      <c r="A17" s="128">
        <v>8</v>
      </c>
      <c r="B17" s="65" t="s">
        <v>3</v>
      </c>
      <c r="C17" s="66" t="s">
        <v>266</v>
      </c>
      <c r="D17" s="46" t="s">
        <v>295</v>
      </c>
      <c r="E17" s="77">
        <v>2</v>
      </c>
      <c r="F17" s="76" t="s">
        <v>30</v>
      </c>
      <c r="G17" s="79"/>
      <c r="H17" s="90">
        <f t="shared" si="0"/>
        <v>0</v>
      </c>
    </row>
    <row r="18" spans="1:9" ht="56.25" customHeight="1" x14ac:dyDescent="0.3">
      <c r="A18" s="128">
        <v>9</v>
      </c>
      <c r="B18" s="65" t="s">
        <v>212</v>
      </c>
      <c r="C18" s="65"/>
      <c r="D18" s="46" t="s">
        <v>295</v>
      </c>
      <c r="E18" s="77">
        <v>3</v>
      </c>
      <c r="F18" s="76" t="s">
        <v>30</v>
      </c>
      <c r="G18" s="79"/>
      <c r="H18" s="90">
        <f t="shared" si="0"/>
        <v>0</v>
      </c>
    </row>
    <row r="19" spans="1:9" ht="56.25" customHeight="1" x14ac:dyDescent="0.3">
      <c r="A19" s="128">
        <v>10</v>
      </c>
      <c r="B19" s="65" t="s">
        <v>213</v>
      </c>
      <c r="C19" s="65"/>
      <c r="D19" s="46" t="s">
        <v>295</v>
      </c>
      <c r="E19" s="77">
        <v>4</v>
      </c>
      <c r="F19" s="76" t="s">
        <v>30</v>
      </c>
      <c r="G19" s="79"/>
      <c r="H19" s="90">
        <f t="shared" si="0"/>
        <v>0</v>
      </c>
    </row>
    <row r="20" spans="1:9" ht="56.25" customHeight="1" x14ac:dyDescent="0.3">
      <c r="A20" s="128">
        <v>11</v>
      </c>
      <c r="B20" s="65" t="s">
        <v>214</v>
      </c>
      <c r="C20" s="81"/>
      <c r="D20" s="64" t="s">
        <v>297</v>
      </c>
      <c r="E20" s="77">
        <v>2</v>
      </c>
      <c r="F20" s="76" t="s">
        <v>30</v>
      </c>
      <c r="G20" s="79"/>
      <c r="H20" s="90">
        <f t="shared" si="0"/>
        <v>0</v>
      </c>
    </row>
    <row r="21" spans="1:9" ht="56.25" customHeight="1" x14ac:dyDescent="0.3">
      <c r="A21" s="128">
        <v>12</v>
      </c>
      <c r="B21" s="65" t="s">
        <v>215</v>
      </c>
      <c r="C21" s="81"/>
      <c r="D21" s="64" t="s">
        <v>297</v>
      </c>
      <c r="E21" s="77">
        <v>2</v>
      </c>
      <c r="F21" s="76" t="s">
        <v>30</v>
      </c>
      <c r="G21" s="79"/>
      <c r="H21" s="90">
        <f t="shared" si="0"/>
        <v>0</v>
      </c>
    </row>
    <row r="22" spans="1:9" ht="56.25" customHeight="1" x14ac:dyDescent="0.3">
      <c r="A22" s="128">
        <v>13</v>
      </c>
      <c r="B22" s="65" t="s">
        <v>216</v>
      </c>
      <c r="C22" s="81"/>
      <c r="D22" s="64" t="s">
        <v>297</v>
      </c>
      <c r="E22" s="77">
        <v>5</v>
      </c>
      <c r="F22" s="76" t="s">
        <v>30</v>
      </c>
      <c r="G22" s="79"/>
      <c r="H22" s="90">
        <f t="shared" si="0"/>
        <v>0</v>
      </c>
    </row>
    <row r="23" spans="1:9" ht="56.25" customHeight="1" x14ac:dyDescent="0.3">
      <c r="A23" s="128">
        <v>14</v>
      </c>
      <c r="B23" s="65" t="s">
        <v>217</v>
      </c>
      <c r="C23" s="65"/>
      <c r="D23" s="46" t="s">
        <v>295</v>
      </c>
      <c r="E23" s="77">
        <v>1</v>
      </c>
      <c r="F23" s="76" t="s">
        <v>30</v>
      </c>
      <c r="G23" s="79"/>
      <c r="H23" s="90">
        <f t="shared" si="0"/>
        <v>0</v>
      </c>
    </row>
    <row r="24" spans="1:9" ht="56.25" customHeight="1" x14ac:dyDescent="0.3">
      <c r="A24" s="128">
        <v>15</v>
      </c>
      <c r="B24" s="66" t="s">
        <v>5</v>
      </c>
      <c r="C24" s="81"/>
      <c r="D24" s="64" t="s">
        <v>297</v>
      </c>
      <c r="E24" s="86">
        <v>19</v>
      </c>
      <c r="F24" s="87" t="s">
        <v>30</v>
      </c>
      <c r="G24" s="88"/>
      <c r="H24" s="90">
        <f t="shared" si="0"/>
        <v>0</v>
      </c>
    </row>
    <row r="25" spans="1:9" ht="39.75" customHeight="1" x14ac:dyDescent="0.3">
      <c r="A25" s="145" t="s">
        <v>279</v>
      </c>
      <c r="B25" s="145"/>
      <c r="C25" s="145"/>
      <c r="D25" s="145"/>
      <c r="E25" s="145"/>
      <c r="F25" s="145"/>
      <c r="G25" s="145"/>
      <c r="H25" s="104">
        <f>SUM(H10:H24)</f>
        <v>0</v>
      </c>
    </row>
    <row r="26" spans="1:9" x14ac:dyDescent="0.3">
      <c r="A26" s="138" t="s">
        <v>285</v>
      </c>
      <c r="B26" s="139"/>
      <c r="C26" s="139"/>
      <c r="D26" s="139"/>
      <c r="E26" s="139"/>
      <c r="F26" s="139"/>
      <c r="G26" s="139"/>
      <c r="H26" s="140"/>
    </row>
    <row r="27" spans="1:9" s="2" customFormat="1" ht="33.75" customHeight="1" x14ac:dyDescent="0.3">
      <c r="A27" s="141" t="s">
        <v>267</v>
      </c>
      <c r="B27" s="141"/>
      <c r="C27" s="141"/>
      <c r="D27" s="141"/>
      <c r="E27" s="141"/>
      <c r="F27" s="141"/>
      <c r="G27" s="141"/>
      <c r="H27" s="142"/>
      <c r="I27" s="1"/>
    </row>
    <row r="28" spans="1:9" s="2" customFormat="1" ht="56.25" customHeight="1" x14ac:dyDescent="0.3">
      <c r="A28" s="135" t="s">
        <v>272</v>
      </c>
      <c r="B28" s="136"/>
      <c r="C28" s="136"/>
      <c r="D28" s="136"/>
      <c r="E28" s="136"/>
      <c r="F28" s="136"/>
      <c r="G28" s="136"/>
      <c r="H28" s="137"/>
      <c r="I28" s="1"/>
    </row>
    <row r="29" spans="1:9" s="2" customFormat="1" ht="38.25" customHeight="1" x14ac:dyDescent="0.3">
      <c r="A29" s="135" t="s">
        <v>323</v>
      </c>
      <c r="B29" s="136"/>
      <c r="C29" s="136"/>
      <c r="D29" s="136"/>
      <c r="E29" s="136"/>
      <c r="F29" s="136"/>
      <c r="G29" s="136"/>
      <c r="H29" s="137"/>
      <c r="I29" s="1"/>
    </row>
    <row r="30" spans="1:9" ht="30" customHeight="1" x14ac:dyDescent="0.3">
      <c r="A30" s="143"/>
      <c r="B30" s="144" t="s">
        <v>274</v>
      </c>
      <c r="C30" s="144"/>
      <c r="D30" s="144"/>
      <c r="E30" s="144"/>
      <c r="F30" s="144"/>
      <c r="G30" s="144"/>
      <c r="H30" s="144"/>
    </row>
    <row r="31" spans="1:9" ht="30.75" customHeight="1" x14ac:dyDescent="0.3">
      <c r="A31" s="143"/>
      <c r="B31" s="144" t="s">
        <v>336</v>
      </c>
      <c r="C31" s="144"/>
      <c r="D31" s="144"/>
      <c r="E31" s="144"/>
      <c r="F31" s="144"/>
      <c r="G31" s="144"/>
      <c r="H31" s="144"/>
    </row>
    <row r="32" spans="1:9" ht="30.75" customHeight="1" x14ac:dyDescent="0.3">
      <c r="A32" s="143"/>
      <c r="B32" s="144" t="s">
        <v>273</v>
      </c>
      <c r="C32" s="144"/>
      <c r="D32" s="144"/>
      <c r="E32" s="144"/>
      <c r="F32" s="144"/>
      <c r="G32" s="144"/>
      <c r="H32" s="144"/>
    </row>
  </sheetData>
  <mergeCells count="19">
    <mergeCell ref="A25:G25"/>
    <mergeCell ref="A3:B3"/>
    <mergeCell ref="A8:A9"/>
    <mergeCell ref="D8:D9"/>
    <mergeCell ref="B8:B9"/>
    <mergeCell ref="C8:C9"/>
    <mergeCell ref="E8:E9"/>
    <mergeCell ref="F8:F9"/>
    <mergeCell ref="G8:H8"/>
    <mergeCell ref="A4:H4"/>
    <mergeCell ref="A6:H6"/>
    <mergeCell ref="A29:H29"/>
    <mergeCell ref="A26:H26"/>
    <mergeCell ref="A27:H27"/>
    <mergeCell ref="A30:A32"/>
    <mergeCell ref="B30:H30"/>
    <mergeCell ref="B31:H31"/>
    <mergeCell ref="B32:H32"/>
    <mergeCell ref="A28:H28"/>
  </mergeCells>
  <phoneticPr fontId="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77" fitToHeight="0" orientation="landscape" r:id="rId1"/>
  <headerFooter>
    <oddHeader>&amp;R&amp;8Anexo I - Espec. Técnicas</oddHeader>
    <oddFooter>&amp;LEF 0053-26 Pregão Eletrônico Binacional
EF 0053-26 Subasta a La Baja Electrónica Binacional&amp;R&amp;P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CE6DF-7E83-480E-BB6D-582C5CC0097B}">
  <sheetPr>
    <tabColor theme="9" tint="0.79998168889431442"/>
    <pageSetUpPr fitToPage="1"/>
  </sheetPr>
  <dimension ref="A1:I33"/>
  <sheetViews>
    <sheetView showGridLines="0" view="pageBreakPreview" topLeftCell="A22" zoomScaleNormal="85" zoomScaleSheetLayoutView="100" zoomScalePageLayoutView="55" workbookViewId="0">
      <selection activeCell="A29" sqref="A29:H29"/>
    </sheetView>
  </sheetViews>
  <sheetFormatPr defaultColWidth="9.140625" defaultRowHeight="16.5" x14ac:dyDescent="0.3"/>
  <cols>
    <col min="1" max="1" width="10.85546875" style="2" customWidth="1"/>
    <col min="2" max="2" width="43" style="1" customWidth="1"/>
    <col min="3" max="3" width="40.85546875" style="1" customWidth="1"/>
    <col min="4" max="4" width="30.42578125" style="1" customWidth="1"/>
    <col min="5" max="5" width="13.42578125" style="78" customWidth="1"/>
    <col min="6" max="6" width="20.140625" style="2" bestFit="1" customWidth="1"/>
    <col min="7" max="7" width="12.140625" style="80" customWidth="1"/>
    <col min="8" max="8" width="15.85546875" style="1" customWidth="1"/>
    <col min="9" max="16384" width="9.140625" style="1"/>
  </cols>
  <sheetData>
    <row r="1" spans="1:8" x14ac:dyDescent="0.3">
      <c r="E1" s="1"/>
      <c r="F1" s="1"/>
      <c r="G1" s="1"/>
    </row>
    <row r="2" spans="1:8" x14ac:dyDescent="0.3">
      <c r="E2" s="1"/>
      <c r="F2" s="1"/>
      <c r="G2" s="1"/>
    </row>
    <row r="3" spans="1:8" ht="18.75" x14ac:dyDescent="0.3">
      <c r="A3" s="146"/>
      <c r="B3" s="146"/>
      <c r="C3" s="52"/>
      <c r="E3" s="1"/>
      <c r="F3" s="1"/>
      <c r="G3" s="1"/>
    </row>
    <row r="4" spans="1:8" ht="40.5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53"/>
      <c r="B5" s="52"/>
      <c r="C5" s="52"/>
      <c r="E5" s="1"/>
      <c r="F5" s="1"/>
      <c r="G5" s="1"/>
    </row>
    <row r="6" spans="1:8" ht="18.75" x14ac:dyDescent="0.3">
      <c r="A6" s="146" t="s">
        <v>0</v>
      </c>
      <c r="B6" s="146"/>
      <c r="C6" s="146"/>
      <c r="D6" s="146"/>
      <c r="E6" s="146"/>
      <c r="F6" s="146"/>
      <c r="G6" s="146"/>
      <c r="H6" s="146"/>
    </row>
    <row r="7" spans="1:8" ht="18.75" x14ac:dyDescent="0.3">
      <c r="A7" s="52"/>
      <c r="B7" s="52"/>
      <c r="C7" s="52"/>
      <c r="E7" s="1"/>
      <c r="F7" s="1"/>
      <c r="G7" s="1"/>
    </row>
    <row r="8" spans="1:8" ht="25.15" customHeight="1" x14ac:dyDescent="0.3">
      <c r="A8" s="147" t="s">
        <v>291</v>
      </c>
      <c r="B8" s="147" t="s">
        <v>248</v>
      </c>
      <c r="C8" s="165" t="s">
        <v>313</v>
      </c>
      <c r="D8" s="147" t="s">
        <v>287</v>
      </c>
      <c r="E8" s="150" t="s">
        <v>288</v>
      </c>
      <c r="F8" s="150" t="s">
        <v>289</v>
      </c>
      <c r="G8" s="151" t="s">
        <v>290</v>
      </c>
      <c r="H8" s="151"/>
    </row>
    <row r="9" spans="1:8" s="3" customFormat="1" ht="46.5" customHeight="1" x14ac:dyDescent="0.3">
      <c r="A9" s="147"/>
      <c r="B9" s="147"/>
      <c r="C9" s="165"/>
      <c r="D9" s="147"/>
      <c r="E9" s="150"/>
      <c r="F9" s="150"/>
      <c r="G9" s="73" t="s">
        <v>252</v>
      </c>
      <c r="H9" s="73" t="s">
        <v>253</v>
      </c>
    </row>
    <row r="10" spans="1:8" s="4" customFormat="1" ht="70.5" customHeight="1" x14ac:dyDescent="0.25">
      <c r="A10" s="75">
        <v>1</v>
      </c>
      <c r="B10" s="65" t="s">
        <v>204</v>
      </c>
      <c r="C10" s="65"/>
      <c r="D10" s="46" t="s">
        <v>4</v>
      </c>
      <c r="E10" s="76">
        <v>3</v>
      </c>
      <c r="F10" s="76" t="s">
        <v>30</v>
      </c>
      <c r="G10" s="74"/>
      <c r="H10" s="90">
        <f>E10*G10</f>
        <v>0</v>
      </c>
    </row>
    <row r="11" spans="1:8" ht="70.5" customHeight="1" x14ac:dyDescent="0.3">
      <c r="A11" s="67">
        <v>2</v>
      </c>
      <c r="B11" s="66" t="s">
        <v>205</v>
      </c>
      <c r="C11" s="66"/>
      <c r="D11" s="46" t="s">
        <v>4</v>
      </c>
      <c r="E11" s="77">
        <v>54</v>
      </c>
      <c r="F11" s="76" t="s">
        <v>30</v>
      </c>
      <c r="G11" s="79"/>
      <c r="H11" s="90">
        <f t="shared" ref="H11:H24" si="0">E11*G11</f>
        <v>0</v>
      </c>
    </row>
    <row r="12" spans="1:8" ht="63.75" customHeight="1" x14ac:dyDescent="0.3">
      <c r="A12" s="128">
        <v>3</v>
      </c>
      <c r="B12" s="66" t="s">
        <v>207</v>
      </c>
      <c r="C12" s="81"/>
      <c r="D12" s="64" t="s">
        <v>247</v>
      </c>
      <c r="E12" s="77">
        <v>2</v>
      </c>
      <c r="F12" s="76" t="s">
        <v>30</v>
      </c>
      <c r="G12" s="79"/>
      <c r="H12" s="90">
        <f t="shared" si="0"/>
        <v>0</v>
      </c>
    </row>
    <row r="13" spans="1:8" ht="69.75" customHeight="1" x14ac:dyDescent="0.3">
      <c r="A13" s="128">
        <v>4</v>
      </c>
      <c r="B13" s="66" t="s">
        <v>208</v>
      </c>
      <c r="C13" s="81"/>
      <c r="D13" s="64" t="s">
        <v>247</v>
      </c>
      <c r="E13" s="77">
        <v>5</v>
      </c>
      <c r="F13" s="76" t="s">
        <v>30</v>
      </c>
      <c r="G13" s="79"/>
      <c r="H13" s="90">
        <f t="shared" si="0"/>
        <v>0</v>
      </c>
    </row>
    <row r="14" spans="1:8" ht="76.5" customHeight="1" x14ac:dyDescent="0.3">
      <c r="A14" s="128">
        <v>5</v>
      </c>
      <c r="B14" s="66" t="s">
        <v>209</v>
      </c>
      <c r="C14" s="66"/>
      <c r="D14" s="46" t="s">
        <v>4</v>
      </c>
      <c r="E14" s="77">
        <v>2</v>
      </c>
      <c r="F14" s="76" t="s">
        <v>30</v>
      </c>
      <c r="G14" s="79"/>
      <c r="H14" s="90">
        <f t="shared" si="0"/>
        <v>0</v>
      </c>
    </row>
    <row r="15" spans="1:8" ht="74.25" customHeight="1" x14ac:dyDescent="0.3">
      <c r="A15" s="130">
        <v>6</v>
      </c>
      <c r="B15" s="66" t="s">
        <v>210</v>
      </c>
      <c r="C15" s="66"/>
      <c r="D15" s="46" t="s">
        <v>4</v>
      </c>
      <c r="E15" s="77">
        <v>4</v>
      </c>
      <c r="F15" s="76" t="s">
        <v>30</v>
      </c>
      <c r="G15" s="79"/>
      <c r="H15" s="90">
        <f t="shared" si="0"/>
        <v>0</v>
      </c>
    </row>
    <row r="16" spans="1:8" ht="70.5" customHeight="1" x14ac:dyDescent="0.3">
      <c r="A16" s="128">
        <v>7</v>
      </c>
      <c r="B16" s="66" t="s">
        <v>211</v>
      </c>
      <c r="C16" s="81"/>
      <c r="D16" s="64" t="s">
        <v>247</v>
      </c>
      <c r="E16" s="77">
        <v>1</v>
      </c>
      <c r="F16" s="76" t="s">
        <v>30</v>
      </c>
      <c r="G16" s="79"/>
      <c r="H16" s="90">
        <f t="shared" si="0"/>
        <v>0</v>
      </c>
    </row>
    <row r="17" spans="1:9" ht="65.25" customHeight="1" x14ac:dyDescent="0.3">
      <c r="A17" s="128">
        <v>8</v>
      </c>
      <c r="B17" s="66" t="s">
        <v>3</v>
      </c>
      <c r="C17" s="66" t="s">
        <v>298</v>
      </c>
      <c r="D17" s="46" t="s">
        <v>4</v>
      </c>
      <c r="E17" s="77">
        <v>2</v>
      </c>
      <c r="F17" s="76" t="s">
        <v>30</v>
      </c>
      <c r="G17" s="79"/>
      <c r="H17" s="90">
        <f t="shared" si="0"/>
        <v>0</v>
      </c>
    </row>
    <row r="18" spans="1:9" ht="69.75" customHeight="1" x14ac:dyDescent="0.3">
      <c r="A18" s="130">
        <v>9</v>
      </c>
      <c r="B18" s="65" t="s">
        <v>212</v>
      </c>
      <c r="C18" s="65"/>
      <c r="D18" s="46" t="s">
        <v>4</v>
      </c>
      <c r="E18" s="77">
        <v>3</v>
      </c>
      <c r="F18" s="76" t="s">
        <v>30</v>
      </c>
      <c r="G18" s="79"/>
      <c r="H18" s="90">
        <f t="shared" si="0"/>
        <v>0</v>
      </c>
    </row>
    <row r="19" spans="1:9" ht="69.75" customHeight="1" x14ac:dyDescent="0.3">
      <c r="A19" s="128">
        <v>10</v>
      </c>
      <c r="B19" s="65" t="s">
        <v>213</v>
      </c>
      <c r="C19" s="65"/>
      <c r="D19" s="46" t="s">
        <v>4</v>
      </c>
      <c r="E19" s="77">
        <v>4</v>
      </c>
      <c r="F19" s="76" t="s">
        <v>30</v>
      </c>
      <c r="G19" s="79"/>
      <c r="H19" s="90">
        <f t="shared" si="0"/>
        <v>0</v>
      </c>
    </row>
    <row r="20" spans="1:9" ht="69.75" customHeight="1" x14ac:dyDescent="0.3">
      <c r="A20" s="128">
        <v>11</v>
      </c>
      <c r="B20" s="65" t="s">
        <v>214</v>
      </c>
      <c r="C20" s="81"/>
      <c r="D20" s="64" t="s">
        <v>247</v>
      </c>
      <c r="E20" s="77">
        <v>2</v>
      </c>
      <c r="F20" s="76" t="s">
        <v>30</v>
      </c>
      <c r="G20" s="79"/>
      <c r="H20" s="90">
        <f t="shared" si="0"/>
        <v>0</v>
      </c>
    </row>
    <row r="21" spans="1:9" ht="69" customHeight="1" x14ac:dyDescent="0.3">
      <c r="A21" s="130">
        <v>12</v>
      </c>
      <c r="B21" s="65" t="s">
        <v>215</v>
      </c>
      <c r="C21" s="81"/>
      <c r="D21" s="64" t="s">
        <v>247</v>
      </c>
      <c r="E21" s="77">
        <v>2</v>
      </c>
      <c r="F21" s="76" t="s">
        <v>30</v>
      </c>
      <c r="G21" s="79"/>
      <c r="H21" s="90">
        <f t="shared" si="0"/>
        <v>0</v>
      </c>
    </row>
    <row r="22" spans="1:9" ht="70.5" customHeight="1" x14ac:dyDescent="0.3">
      <c r="A22" s="128">
        <v>13</v>
      </c>
      <c r="B22" s="65" t="s">
        <v>216</v>
      </c>
      <c r="C22" s="81"/>
      <c r="D22" s="64" t="s">
        <v>247</v>
      </c>
      <c r="E22" s="77">
        <v>5</v>
      </c>
      <c r="F22" s="76" t="s">
        <v>30</v>
      </c>
      <c r="G22" s="79"/>
      <c r="H22" s="90">
        <f t="shared" si="0"/>
        <v>0</v>
      </c>
    </row>
    <row r="23" spans="1:9" ht="68.25" customHeight="1" x14ac:dyDescent="0.3">
      <c r="A23" s="128">
        <v>14</v>
      </c>
      <c r="B23" s="65" t="s">
        <v>217</v>
      </c>
      <c r="C23" s="65"/>
      <c r="D23" s="46" t="s">
        <v>4</v>
      </c>
      <c r="E23" s="77">
        <v>1</v>
      </c>
      <c r="F23" s="76" t="s">
        <v>30</v>
      </c>
      <c r="G23" s="79"/>
      <c r="H23" s="90">
        <f t="shared" si="0"/>
        <v>0</v>
      </c>
    </row>
    <row r="24" spans="1:9" ht="69" customHeight="1" x14ac:dyDescent="0.3">
      <c r="A24" s="130">
        <v>15</v>
      </c>
      <c r="B24" s="66" t="s">
        <v>5</v>
      </c>
      <c r="C24" s="81"/>
      <c r="D24" s="64" t="s">
        <v>247</v>
      </c>
      <c r="E24" s="86">
        <v>19</v>
      </c>
      <c r="F24" s="87" t="s">
        <v>30</v>
      </c>
      <c r="G24" s="88"/>
      <c r="H24" s="90">
        <f t="shared" si="0"/>
        <v>0</v>
      </c>
    </row>
    <row r="25" spans="1:9" ht="39.75" customHeight="1" x14ac:dyDescent="0.3">
      <c r="A25" s="156" t="s">
        <v>293</v>
      </c>
      <c r="B25" s="156"/>
      <c r="C25" s="156"/>
      <c r="D25" s="156"/>
      <c r="E25" s="156"/>
      <c r="F25" s="156"/>
      <c r="G25" s="156"/>
      <c r="H25" s="125">
        <f>SUM(H21:H24)</f>
        <v>0</v>
      </c>
    </row>
    <row r="26" spans="1:9" x14ac:dyDescent="0.3">
      <c r="A26" s="119" t="s">
        <v>254</v>
      </c>
      <c r="B26" s="120"/>
      <c r="C26" s="120"/>
      <c r="D26" s="120"/>
      <c r="E26" s="120"/>
      <c r="F26" s="120"/>
      <c r="G26" s="120"/>
      <c r="H26" s="121"/>
    </row>
    <row r="27" spans="1:9" x14ac:dyDescent="0.3">
      <c r="A27" s="122"/>
      <c r="B27"/>
      <c r="C27"/>
      <c r="D27"/>
      <c r="E27"/>
      <c r="F27"/>
      <c r="G27"/>
      <c r="H27" s="123"/>
    </row>
    <row r="28" spans="1:9" s="2" customFormat="1" ht="11.25" customHeight="1" x14ac:dyDescent="0.3">
      <c r="A28" s="122" t="s">
        <v>267</v>
      </c>
      <c r="B28"/>
      <c r="C28"/>
      <c r="D28"/>
      <c r="E28"/>
      <c r="F28"/>
      <c r="G28"/>
      <c r="H28" s="123"/>
      <c r="I28" s="1"/>
    </row>
    <row r="29" spans="1:9" s="2" customFormat="1" ht="67.5" customHeight="1" x14ac:dyDescent="0.3">
      <c r="A29" s="153" t="s">
        <v>338</v>
      </c>
      <c r="B29" s="154"/>
      <c r="C29" s="154"/>
      <c r="D29" s="154"/>
      <c r="E29" s="154"/>
      <c r="F29" s="154"/>
      <c r="G29" s="154"/>
      <c r="H29" s="155"/>
    </row>
    <row r="30" spans="1:9" s="2" customFormat="1" ht="51" customHeight="1" x14ac:dyDescent="0.3">
      <c r="A30" s="157" t="s">
        <v>324</v>
      </c>
      <c r="B30" s="158"/>
      <c r="C30" s="158"/>
      <c r="D30" s="158"/>
      <c r="E30" s="158"/>
      <c r="F30" s="158"/>
      <c r="G30" s="158"/>
      <c r="H30" s="159"/>
      <c r="I30" s="1"/>
    </row>
    <row r="31" spans="1:9" ht="40.9" customHeight="1" x14ac:dyDescent="0.3">
      <c r="A31" s="160"/>
      <c r="B31" s="161" t="s">
        <v>270</v>
      </c>
      <c r="C31" s="162"/>
      <c r="D31" s="162"/>
      <c r="E31" s="162"/>
      <c r="F31" s="162"/>
      <c r="G31" s="162"/>
      <c r="H31" s="163"/>
    </row>
    <row r="32" spans="1:9" ht="40.9" customHeight="1" x14ac:dyDescent="0.3">
      <c r="A32" s="143"/>
      <c r="B32" s="144" t="s">
        <v>335</v>
      </c>
      <c r="C32" s="144"/>
      <c r="D32" s="144"/>
      <c r="E32" s="144"/>
      <c r="F32" s="144"/>
      <c r="G32" s="144"/>
      <c r="H32" s="144"/>
    </row>
    <row r="33" spans="1:8" ht="40.9" customHeight="1" x14ac:dyDescent="0.3">
      <c r="A33" s="143"/>
      <c r="B33" s="144" t="s">
        <v>271</v>
      </c>
      <c r="C33" s="144"/>
      <c r="D33" s="144"/>
      <c r="E33" s="144"/>
      <c r="F33" s="144"/>
      <c r="G33" s="144"/>
      <c r="H33" s="144"/>
    </row>
  </sheetData>
  <mergeCells count="17">
    <mergeCell ref="A3:B3"/>
    <mergeCell ref="A4:H4"/>
    <mergeCell ref="A6:H6"/>
    <mergeCell ref="A8:A9"/>
    <mergeCell ref="B8:B9"/>
    <mergeCell ref="C8:C9"/>
    <mergeCell ref="D8:D9"/>
    <mergeCell ref="E8:E9"/>
    <mergeCell ref="F8:F9"/>
    <mergeCell ref="A29:H29"/>
    <mergeCell ref="G8:H8"/>
    <mergeCell ref="A25:G25"/>
    <mergeCell ref="A30:H30"/>
    <mergeCell ref="A31:A33"/>
    <mergeCell ref="B31:H31"/>
    <mergeCell ref="B32:H32"/>
    <mergeCell ref="B33:H3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2" fitToHeight="0" orientation="landscape" r:id="rId1"/>
  <headerFooter>
    <oddHeader>&amp;R&amp;8Anexo I - Espec. Técnicas</oddHeader>
    <oddFooter>&amp;LEF 0053-26 Pregão Eletrônico Binacional
EF 0053-26 Subasta a La Baja Electrónica Binacional&amp;R&amp;P</oddFooter>
  </headerFooter>
  <rowBreaks count="1" manualBreakCount="1">
    <brk id="14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ABCA-D974-4D3B-B32A-6782050C2496}">
  <sheetPr>
    <tabColor theme="0" tint="-0.14999847407452621"/>
    <pageSetUpPr fitToPage="1"/>
  </sheetPr>
  <dimension ref="A3:H29"/>
  <sheetViews>
    <sheetView showGridLines="0" view="pageBreakPreview" topLeftCell="A16" zoomScale="90" zoomScaleNormal="85" zoomScaleSheetLayoutView="90" zoomScalePageLayoutView="115" workbookViewId="0">
      <selection activeCell="B28" sqref="B28:H28"/>
    </sheetView>
  </sheetViews>
  <sheetFormatPr defaultColWidth="9.140625" defaultRowHeight="16.5" x14ac:dyDescent="0.3"/>
  <cols>
    <col min="1" max="1" width="11.85546875" style="2" customWidth="1"/>
    <col min="2" max="2" width="46.5703125" style="1" customWidth="1"/>
    <col min="3" max="3" width="45" style="1" customWidth="1"/>
    <col min="4" max="4" width="24" style="1" customWidth="1"/>
    <col min="5" max="5" width="14.28515625" style="78" bestFit="1" customWidth="1"/>
    <col min="6" max="6" width="11" style="1" customWidth="1"/>
    <col min="7" max="7" width="12.42578125" style="78" customWidth="1"/>
    <col min="8" max="8" width="11.4257812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1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2"/>
      <c r="C6" s="52"/>
      <c r="D6" s="52"/>
    </row>
    <row r="7" spans="1:8" ht="19.5" customHeight="1" x14ac:dyDescent="0.3">
      <c r="A7" s="148" t="s">
        <v>283</v>
      </c>
      <c r="B7" s="148" t="s">
        <v>282</v>
      </c>
      <c r="C7" s="148" t="s">
        <v>311</v>
      </c>
      <c r="D7" s="148" t="s">
        <v>275</v>
      </c>
      <c r="E7" s="172" t="s">
        <v>276</v>
      </c>
      <c r="F7" s="171" t="s">
        <v>277</v>
      </c>
      <c r="G7" s="151" t="s">
        <v>278</v>
      </c>
      <c r="H7" s="151"/>
    </row>
    <row r="8" spans="1:8" s="3" customFormat="1" ht="50.25" customHeight="1" x14ac:dyDescent="0.3">
      <c r="A8" s="149"/>
      <c r="B8" s="149"/>
      <c r="C8" s="149"/>
      <c r="D8" s="149"/>
      <c r="E8" s="173"/>
      <c r="F8" s="171"/>
      <c r="G8" s="99" t="s">
        <v>252</v>
      </c>
      <c r="H8" s="99" t="s">
        <v>253</v>
      </c>
    </row>
    <row r="9" spans="1:8" s="4" customFormat="1" ht="71.25" customHeight="1" x14ac:dyDescent="0.25">
      <c r="A9" s="131">
        <v>16</v>
      </c>
      <c r="B9" s="65" t="s">
        <v>3</v>
      </c>
      <c r="C9" s="65" t="s">
        <v>260</v>
      </c>
      <c r="D9" s="46" t="s">
        <v>295</v>
      </c>
      <c r="E9" s="77">
        <v>4</v>
      </c>
      <c r="F9" s="77" t="s">
        <v>30</v>
      </c>
      <c r="G9" s="77"/>
      <c r="H9" s="100">
        <f>E9*G9</f>
        <v>0</v>
      </c>
    </row>
    <row r="10" spans="1:8" s="4" customFormat="1" ht="75" customHeight="1" x14ac:dyDescent="0.25">
      <c r="A10" s="131">
        <v>17</v>
      </c>
      <c r="B10" s="65" t="s">
        <v>218</v>
      </c>
      <c r="C10" s="65"/>
      <c r="D10" s="46" t="s">
        <v>295</v>
      </c>
      <c r="E10" s="77">
        <v>3</v>
      </c>
      <c r="F10" s="77" t="s">
        <v>30</v>
      </c>
      <c r="G10" s="77"/>
      <c r="H10" s="100">
        <f t="shared" ref="H10:H19" si="0">E10*G10</f>
        <v>0</v>
      </c>
    </row>
    <row r="11" spans="1:8" s="4" customFormat="1" ht="75.75" customHeight="1" x14ac:dyDescent="0.25">
      <c r="A11" s="131">
        <v>18</v>
      </c>
      <c r="B11" s="65" t="s">
        <v>219</v>
      </c>
      <c r="C11" s="65"/>
      <c r="D11" s="46" t="s">
        <v>297</v>
      </c>
      <c r="E11" s="77">
        <v>10</v>
      </c>
      <c r="F11" s="77" t="s">
        <v>30</v>
      </c>
      <c r="G11" s="77"/>
      <c r="H11" s="100">
        <f t="shared" si="0"/>
        <v>0</v>
      </c>
    </row>
    <row r="12" spans="1:8" s="4" customFormat="1" ht="71.25" customHeight="1" x14ac:dyDescent="0.25">
      <c r="A12" s="131">
        <v>19</v>
      </c>
      <c r="B12" s="65" t="s">
        <v>220</v>
      </c>
      <c r="C12" s="65"/>
      <c r="D12" s="46" t="s">
        <v>294</v>
      </c>
      <c r="E12" s="77">
        <v>23</v>
      </c>
      <c r="F12" s="77" t="s">
        <v>30</v>
      </c>
      <c r="G12" s="77"/>
      <c r="H12" s="100">
        <f t="shared" si="0"/>
        <v>0</v>
      </c>
    </row>
    <row r="13" spans="1:8" s="4" customFormat="1" ht="67.5" customHeight="1" x14ac:dyDescent="0.25">
      <c r="A13" s="131">
        <v>20</v>
      </c>
      <c r="B13" s="65" t="s">
        <v>2</v>
      </c>
      <c r="C13" s="65"/>
      <c r="D13" s="46" t="s">
        <v>297</v>
      </c>
      <c r="E13" s="77">
        <v>2</v>
      </c>
      <c r="F13" s="77" t="s">
        <v>30</v>
      </c>
      <c r="G13" s="77"/>
      <c r="H13" s="100">
        <f t="shared" si="0"/>
        <v>0</v>
      </c>
    </row>
    <row r="14" spans="1:8" s="4" customFormat="1" ht="71.25" customHeight="1" x14ac:dyDescent="0.25">
      <c r="A14" s="131">
        <v>21</v>
      </c>
      <c r="B14" s="65" t="s">
        <v>221</v>
      </c>
      <c r="C14" s="65"/>
      <c r="D14" s="46" t="s">
        <v>297</v>
      </c>
      <c r="E14" s="77">
        <v>8</v>
      </c>
      <c r="F14" s="77" t="s">
        <v>30</v>
      </c>
      <c r="G14" s="77"/>
      <c r="H14" s="100">
        <f t="shared" si="0"/>
        <v>0</v>
      </c>
    </row>
    <row r="15" spans="1:8" s="4" customFormat="1" ht="70.5" customHeight="1" x14ac:dyDescent="0.25">
      <c r="A15" s="131">
        <v>22</v>
      </c>
      <c r="B15" s="65" t="s">
        <v>7</v>
      </c>
      <c r="C15" s="65"/>
      <c r="D15" s="46" t="s">
        <v>297</v>
      </c>
      <c r="E15" s="77">
        <v>20</v>
      </c>
      <c r="F15" s="77" t="s">
        <v>30</v>
      </c>
      <c r="G15" s="77"/>
      <c r="H15" s="100">
        <f t="shared" si="0"/>
        <v>0</v>
      </c>
    </row>
    <row r="16" spans="1:8" s="4" customFormat="1" ht="70.5" customHeight="1" x14ac:dyDescent="0.25">
      <c r="A16" s="131">
        <v>23</v>
      </c>
      <c r="B16" s="98" t="s">
        <v>257</v>
      </c>
      <c r="C16" s="65"/>
      <c r="D16" s="46" t="s">
        <v>297</v>
      </c>
      <c r="E16" s="77">
        <v>4</v>
      </c>
      <c r="F16" s="77" t="s">
        <v>30</v>
      </c>
      <c r="G16" s="77"/>
      <c r="H16" s="100">
        <f t="shared" si="0"/>
        <v>0</v>
      </c>
    </row>
    <row r="17" spans="1:8" s="2" customFormat="1" ht="69.75" customHeight="1" x14ac:dyDescent="0.3">
      <c r="A17" s="131">
        <v>24</v>
      </c>
      <c r="B17" s="65" t="s">
        <v>249</v>
      </c>
      <c r="C17" s="65"/>
      <c r="D17" s="46" t="s">
        <v>295</v>
      </c>
      <c r="E17" s="77">
        <v>15</v>
      </c>
      <c r="F17" s="77" t="s">
        <v>30</v>
      </c>
      <c r="G17" s="77"/>
      <c r="H17" s="100">
        <f t="shared" si="0"/>
        <v>0</v>
      </c>
    </row>
    <row r="18" spans="1:8" s="2" customFormat="1" ht="69.75" customHeight="1" x14ac:dyDescent="0.3">
      <c r="A18" s="131">
        <v>25</v>
      </c>
      <c r="B18" s="65" t="s">
        <v>250</v>
      </c>
      <c r="C18" s="65"/>
      <c r="D18" s="46" t="s">
        <v>295</v>
      </c>
      <c r="E18" s="77">
        <v>6</v>
      </c>
      <c r="F18" s="77" t="s">
        <v>30</v>
      </c>
      <c r="G18" s="77"/>
      <c r="H18" s="100">
        <f t="shared" si="0"/>
        <v>0</v>
      </c>
    </row>
    <row r="19" spans="1:8" ht="70.5" customHeight="1" x14ac:dyDescent="0.3">
      <c r="A19" s="131">
        <v>26</v>
      </c>
      <c r="B19" s="65" t="s">
        <v>251</v>
      </c>
      <c r="C19" s="65" t="s">
        <v>268</v>
      </c>
      <c r="D19" s="46" t="s">
        <v>295</v>
      </c>
      <c r="E19" s="77">
        <v>4</v>
      </c>
      <c r="F19" s="77" t="s">
        <v>30</v>
      </c>
      <c r="G19" s="77"/>
      <c r="H19" s="100">
        <f t="shared" si="0"/>
        <v>0</v>
      </c>
    </row>
    <row r="20" spans="1:8" ht="70.5" customHeight="1" x14ac:dyDescent="0.3">
      <c r="A20" s="129">
        <v>27</v>
      </c>
      <c r="B20" s="98" t="s">
        <v>258</v>
      </c>
      <c r="C20" s="101"/>
      <c r="D20" s="46" t="s">
        <v>297</v>
      </c>
      <c r="E20" s="89">
        <v>10</v>
      </c>
      <c r="F20" s="77" t="s">
        <v>30</v>
      </c>
      <c r="G20" s="102"/>
      <c r="H20" s="100">
        <f>E20*G20</f>
        <v>0</v>
      </c>
    </row>
    <row r="21" spans="1:8" ht="60" customHeight="1" x14ac:dyDescent="0.3">
      <c r="A21" s="168" t="s">
        <v>279</v>
      </c>
      <c r="B21" s="169"/>
      <c r="C21" s="169"/>
      <c r="D21" s="169"/>
      <c r="E21" s="169"/>
      <c r="F21" s="169"/>
      <c r="G21" s="170"/>
      <c r="H21" s="105">
        <f>SUM(H5:H20)</f>
        <v>0</v>
      </c>
    </row>
    <row r="22" spans="1:8" ht="22.5" customHeight="1" x14ac:dyDescent="0.3">
      <c r="A22" s="138" t="s">
        <v>285</v>
      </c>
      <c r="B22" s="139"/>
      <c r="C22" s="139"/>
      <c r="D22" s="139"/>
      <c r="E22" s="139"/>
      <c r="F22" s="139"/>
      <c r="G22" s="139"/>
      <c r="H22" s="140"/>
    </row>
    <row r="23" spans="1:8" ht="24.75" customHeight="1" x14ac:dyDescent="0.3">
      <c r="A23" s="141" t="s">
        <v>267</v>
      </c>
      <c r="B23" s="141"/>
      <c r="C23" s="141"/>
      <c r="D23" s="141"/>
      <c r="E23" s="141"/>
      <c r="F23" s="141"/>
      <c r="G23" s="141"/>
      <c r="H23" s="142"/>
    </row>
    <row r="24" spans="1:8" ht="57" customHeight="1" x14ac:dyDescent="0.3">
      <c r="A24" s="135" t="s">
        <v>272</v>
      </c>
      <c r="B24" s="136"/>
      <c r="C24" s="136"/>
      <c r="D24" s="136"/>
      <c r="E24" s="136"/>
      <c r="F24" s="136"/>
      <c r="G24" s="136"/>
      <c r="H24" s="137"/>
    </row>
    <row r="25" spans="1:8" ht="24.75" customHeight="1" x14ac:dyDescent="0.3">
      <c r="A25" s="135" t="s">
        <v>328</v>
      </c>
      <c r="B25" s="136"/>
      <c r="C25" s="136"/>
      <c r="D25" s="136"/>
      <c r="E25" s="136"/>
      <c r="F25" s="136"/>
      <c r="G25" s="136"/>
      <c r="H25" s="137"/>
    </row>
    <row r="26" spans="1:8" ht="61.5" customHeight="1" x14ac:dyDescent="0.3">
      <c r="A26" s="166" t="s">
        <v>325</v>
      </c>
      <c r="B26" s="166"/>
      <c r="C26" s="166"/>
      <c r="D26" s="166"/>
      <c r="E26" s="166"/>
      <c r="F26" s="166"/>
      <c r="G26" s="166"/>
      <c r="H26" s="167"/>
    </row>
    <row r="27" spans="1:8" ht="30.75" customHeight="1" x14ac:dyDescent="0.3">
      <c r="A27" s="143"/>
      <c r="B27" s="144" t="s">
        <v>274</v>
      </c>
      <c r="C27" s="144"/>
      <c r="D27" s="144"/>
      <c r="E27" s="144"/>
      <c r="F27" s="144"/>
      <c r="G27" s="144"/>
      <c r="H27" s="144"/>
    </row>
    <row r="28" spans="1:8" ht="30.75" customHeight="1" x14ac:dyDescent="0.3">
      <c r="A28" s="143"/>
      <c r="B28" s="144" t="s">
        <v>336</v>
      </c>
      <c r="C28" s="144"/>
      <c r="D28" s="144"/>
      <c r="E28" s="144"/>
      <c r="F28" s="144"/>
      <c r="G28" s="144"/>
      <c r="H28" s="144"/>
    </row>
    <row r="29" spans="1:8" ht="30" customHeight="1" x14ac:dyDescent="0.3">
      <c r="A29" s="143"/>
      <c r="B29" s="144" t="s">
        <v>273</v>
      </c>
      <c r="C29" s="144"/>
      <c r="D29" s="144"/>
      <c r="E29" s="144"/>
      <c r="F29" s="144"/>
      <c r="G29" s="144"/>
      <c r="H29" s="144"/>
    </row>
  </sheetData>
  <mergeCells count="20">
    <mergeCell ref="A3:D3"/>
    <mergeCell ref="A7:A8"/>
    <mergeCell ref="C7:C8"/>
    <mergeCell ref="D7:D8"/>
    <mergeCell ref="E7:E8"/>
    <mergeCell ref="F7:F8"/>
    <mergeCell ref="G7:H7"/>
    <mergeCell ref="A5:H5"/>
    <mergeCell ref="A4:H4"/>
    <mergeCell ref="B7:B8"/>
    <mergeCell ref="A24:H24"/>
    <mergeCell ref="A25:H25"/>
    <mergeCell ref="A22:H22"/>
    <mergeCell ref="A23:H23"/>
    <mergeCell ref="A21:G21"/>
    <mergeCell ref="A26:H26"/>
    <mergeCell ref="A27:A29"/>
    <mergeCell ref="B27:H27"/>
    <mergeCell ref="B28:H28"/>
    <mergeCell ref="B29:H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rowBreaks count="1" manualBreakCount="1">
    <brk id="13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E40A3-7E44-45F3-A247-704624E81CEF}">
  <sheetPr>
    <tabColor theme="9" tint="0.79998168889431442"/>
    <pageSetUpPr fitToPage="1"/>
  </sheetPr>
  <dimension ref="A3:H30"/>
  <sheetViews>
    <sheetView showGridLines="0" view="pageBreakPreview" topLeftCell="A16" zoomScale="90" zoomScaleNormal="85" zoomScaleSheetLayoutView="90" zoomScalePageLayoutView="115" workbookViewId="0">
      <selection activeCell="A25" sqref="A25:H25"/>
    </sheetView>
  </sheetViews>
  <sheetFormatPr defaultColWidth="9.140625" defaultRowHeight="16.5" x14ac:dyDescent="0.3"/>
  <cols>
    <col min="1" max="1" width="11.85546875" style="2" customWidth="1"/>
    <col min="2" max="2" width="48.42578125" style="1" customWidth="1"/>
    <col min="3" max="3" width="45" style="1" customWidth="1"/>
    <col min="4" max="4" width="24" style="1" customWidth="1"/>
    <col min="5" max="5" width="14.28515625" style="78" bestFit="1" customWidth="1"/>
    <col min="6" max="6" width="11" style="1" customWidth="1"/>
    <col min="7" max="7" width="12.42578125" style="78" customWidth="1"/>
    <col min="8" max="8" width="11.4257812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1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2"/>
      <c r="C6" s="52"/>
      <c r="D6" s="52"/>
    </row>
    <row r="7" spans="1:8" ht="19.5" customHeight="1" x14ac:dyDescent="0.3">
      <c r="A7" s="147" t="s">
        <v>291</v>
      </c>
      <c r="B7" s="147" t="s">
        <v>248</v>
      </c>
      <c r="C7" s="148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50.25" customHeight="1" x14ac:dyDescent="0.3">
      <c r="A8" s="147"/>
      <c r="B8" s="147"/>
      <c r="C8" s="149"/>
      <c r="D8" s="147"/>
      <c r="E8" s="150"/>
      <c r="F8" s="150"/>
      <c r="G8" s="73" t="s">
        <v>252</v>
      </c>
      <c r="H8" s="73" t="s">
        <v>253</v>
      </c>
    </row>
    <row r="9" spans="1:8" s="4" customFormat="1" ht="71.25" customHeight="1" x14ac:dyDescent="0.25">
      <c r="A9" s="131">
        <v>6</v>
      </c>
      <c r="B9" s="65" t="s">
        <v>3</v>
      </c>
      <c r="C9" s="65" t="s">
        <v>292</v>
      </c>
      <c r="D9" s="46" t="s">
        <v>299</v>
      </c>
      <c r="E9" s="77">
        <v>4</v>
      </c>
      <c r="F9" s="77" t="s">
        <v>30</v>
      </c>
      <c r="G9" s="77"/>
      <c r="H9" s="100">
        <f>E9*G9</f>
        <v>0</v>
      </c>
    </row>
    <row r="10" spans="1:8" s="4" customFormat="1" ht="75" customHeight="1" x14ac:dyDescent="0.25">
      <c r="A10" s="131">
        <v>17</v>
      </c>
      <c r="B10" s="65" t="s">
        <v>218</v>
      </c>
      <c r="C10" s="65"/>
      <c r="D10" s="46" t="s">
        <v>299</v>
      </c>
      <c r="E10" s="77">
        <v>3</v>
      </c>
      <c r="F10" s="77" t="s">
        <v>30</v>
      </c>
      <c r="G10" s="77"/>
      <c r="H10" s="100">
        <f t="shared" ref="H10:H19" si="0">E10*G10</f>
        <v>0</v>
      </c>
    </row>
    <row r="11" spans="1:8" s="4" customFormat="1" ht="75.75" customHeight="1" x14ac:dyDescent="0.25">
      <c r="A11" s="131">
        <v>18</v>
      </c>
      <c r="B11" s="65" t="s">
        <v>219</v>
      </c>
      <c r="C11" s="65"/>
      <c r="D11" s="46" t="s">
        <v>300</v>
      </c>
      <c r="E11" s="77">
        <v>10</v>
      </c>
      <c r="F11" s="77" t="s">
        <v>30</v>
      </c>
      <c r="G11" s="77"/>
      <c r="H11" s="100">
        <f t="shared" si="0"/>
        <v>0</v>
      </c>
    </row>
    <row r="12" spans="1:8" s="4" customFormat="1" ht="71.25" customHeight="1" x14ac:dyDescent="0.25">
      <c r="A12" s="131">
        <v>19</v>
      </c>
      <c r="B12" s="65" t="s">
        <v>220</v>
      </c>
      <c r="C12" s="65"/>
      <c r="D12" s="46" t="s">
        <v>301</v>
      </c>
      <c r="E12" s="77">
        <v>23</v>
      </c>
      <c r="F12" s="77" t="s">
        <v>30</v>
      </c>
      <c r="G12" s="77"/>
      <c r="H12" s="100">
        <f t="shared" si="0"/>
        <v>0</v>
      </c>
    </row>
    <row r="13" spans="1:8" s="4" customFormat="1" ht="67.5" customHeight="1" x14ac:dyDescent="0.25">
      <c r="A13" s="131">
        <v>20</v>
      </c>
      <c r="B13" s="65" t="s">
        <v>2</v>
      </c>
      <c r="C13" s="65"/>
      <c r="D13" s="46" t="s">
        <v>300</v>
      </c>
      <c r="E13" s="77">
        <v>2</v>
      </c>
      <c r="F13" s="77" t="s">
        <v>30</v>
      </c>
      <c r="G13" s="77"/>
      <c r="H13" s="100">
        <f t="shared" si="0"/>
        <v>0</v>
      </c>
    </row>
    <row r="14" spans="1:8" s="4" customFormat="1" ht="71.25" customHeight="1" x14ac:dyDescent="0.25">
      <c r="A14" s="131">
        <v>21</v>
      </c>
      <c r="B14" s="65" t="s">
        <v>221</v>
      </c>
      <c r="C14" s="65"/>
      <c r="D14" s="46" t="s">
        <v>300</v>
      </c>
      <c r="E14" s="77">
        <v>8</v>
      </c>
      <c r="F14" s="77" t="s">
        <v>30</v>
      </c>
      <c r="G14" s="77"/>
      <c r="H14" s="100">
        <f t="shared" si="0"/>
        <v>0</v>
      </c>
    </row>
    <row r="15" spans="1:8" s="4" customFormat="1" ht="70.5" customHeight="1" x14ac:dyDescent="0.25">
      <c r="A15" s="131">
        <v>22</v>
      </c>
      <c r="B15" s="65" t="s">
        <v>7</v>
      </c>
      <c r="C15" s="65"/>
      <c r="D15" s="46" t="s">
        <v>300</v>
      </c>
      <c r="E15" s="77">
        <v>20</v>
      </c>
      <c r="F15" s="77" t="s">
        <v>30</v>
      </c>
      <c r="G15" s="77"/>
      <c r="H15" s="100">
        <f t="shared" si="0"/>
        <v>0</v>
      </c>
    </row>
    <row r="16" spans="1:8" s="4" customFormat="1" ht="70.5" customHeight="1" x14ac:dyDescent="0.25">
      <c r="A16" s="131">
        <v>23</v>
      </c>
      <c r="B16" s="98" t="s">
        <v>257</v>
      </c>
      <c r="C16" s="65"/>
      <c r="D16" s="46" t="s">
        <v>300</v>
      </c>
      <c r="E16" s="77">
        <v>4</v>
      </c>
      <c r="F16" s="77" t="s">
        <v>30</v>
      </c>
      <c r="G16" s="77"/>
      <c r="H16" s="100">
        <f t="shared" si="0"/>
        <v>0</v>
      </c>
    </row>
    <row r="17" spans="1:8" s="2" customFormat="1" ht="69.75" customHeight="1" x14ac:dyDescent="0.3">
      <c r="A17" s="131">
        <v>24</v>
      </c>
      <c r="B17" s="65" t="s">
        <v>249</v>
      </c>
      <c r="C17" s="65"/>
      <c r="D17" s="46" t="s">
        <v>299</v>
      </c>
      <c r="E17" s="77">
        <v>15</v>
      </c>
      <c r="F17" s="77" t="s">
        <v>30</v>
      </c>
      <c r="G17" s="77"/>
      <c r="H17" s="100">
        <f t="shared" si="0"/>
        <v>0</v>
      </c>
    </row>
    <row r="18" spans="1:8" s="2" customFormat="1" ht="69.75" customHeight="1" x14ac:dyDescent="0.3">
      <c r="A18" s="131">
        <v>25</v>
      </c>
      <c r="B18" s="65" t="s">
        <v>250</v>
      </c>
      <c r="C18" s="65"/>
      <c r="D18" s="46" t="s">
        <v>299</v>
      </c>
      <c r="E18" s="77">
        <v>6</v>
      </c>
      <c r="F18" s="77" t="s">
        <v>30</v>
      </c>
      <c r="G18" s="77"/>
      <c r="H18" s="100">
        <f t="shared" si="0"/>
        <v>0</v>
      </c>
    </row>
    <row r="19" spans="1:8" ht="70.5" customHeight="1" x14ac:dyDescent="0.3">
      <c r="A19" s="131">
        <v>26</v>
      </c>
      <c r="B19" s="65" t="s">
        <v>251</v>
      </c>
      <c r="C19" s="65" t="s">
        <v>302</v>
      </c>
      <c r="D19" s="46" t="s">
        <v>299</v>
      </c>
      <c r="E19" s="77">
        <v>4</v>
      </c>
      <c r="F19" s="77" t="s">
        <v>30</v>
      </c>
      <c r="G19" s="77"/>
      <c r="H19" s="100">
        <f t="shared" si="0"/>
        <v>0</v>
      </c>
    </row>
    <row r="20" spans="1:8" ht="70.5" customHeight="1" x14ac:dyDescent="0.3">
      <c r="A20" s="131">
        <v>27</v>
      </c>
      <c r="B20" s="98" t="s">
        <v>258</v>
      </c>
      <c r="C20" s="101"/>
      <c r="D20" s="46" t="s">
        <v>300</v>
      </c>
      <c r="E20" s="89">
        <v>10</v>
      </c>
      <c r="F20" s="77" t="s">
        <v>30</v>
      </c>
      <c r="G20" s="102"/>
      <c r="H20" s="100">
        <f>E20*G20</f>
        <v>0</v>
      </c>
    </row>
    <row r="21" spans="1:8" ht="60" customHeight="1" x14ac:dyDescent="0.3">
      <c r="A21" s="156" t="s">
        <v>293</v>
      </c>
      <c r="B21" s="156"/>
      <c r="C21" s="156"/>
      <c r="D21" s="156"/>
      <c r="E21" s="156"/>
      <c r="F21" s="156"/>
      <c r="G21" s="156"/>
      <c r="H21" s="125">
        <f>SUM(H17:H20)</f>
        <v>0</v>
      </c>
    </row>
    <row r="22" spans="1:8" x14ac:dyDescent="0.3">
      <c r="A22" s="111" t="s">
        <v>254</v>
      </c>
      <c r="B22" s="48"/>
      <c r="C22" s="48"/>
      <c r="D22" s="68"/>
      <c r="E22" s="68"/>
      <c r="F22" s="48"/>
      <c r="G22" s="48"/>
      <c r="H22" s="50"/>
    </row>
    <row r="23" spans="1:8" x14ac:dyDescent="0.3">
      <c r="A23" s="110"/>
      <c r="D23" s="2"/>
      <c r="E23" s="2"/>
      <c r="G23" s="1"/>
      <c r="H23" s="51"/>
    </row>
    <row r="24" spans="1:8" s="2" customFormat="1" x14ac:dyDescent="0.3">
      <c r="A24" s="112" t="s">
        <v>267</v>
      </c>
      <c r="B24" s="113"/>
      <c r="C24" s="113"/>
      <c r="D24" s="114"/>
      <c r="F24" s="1"/>
      <c r="G24" s="1"/>
      <c r="H24" s="51"/>
    </row>
    <row r="25" spans="1:8" s="2" customFormat="1" ht="57" customHeight="1" x14ac:dyDescent="0.3">
      <c r="A25" s="174" t="s">
        <v>338</v>
      </c>
      <c r="B25" s="135"/>
      <c r="C25" s="135"/>
      <c r="D25" s="135"/>
      <c r="E25" s="135"/>
      <c r="F25" s="135"/>
      <c r="G25" s="135"/>
      <c r="H25" s="175"/>
    </row>
    <row r="26" spans="1:8" s="2" customFormat="1" x14ac:dyDescent="0.3">
      <c r="A26" s="174" t="s">
        <v>326</v>
      </c>
      <c r="B26" s="135"/>
      <c r="C26" s="135"/>
      <c r="D26" s="135"/>
      <c r="E26" s="135"/>
      <c r="F26" s="135"/>
      <c r="G26" s="135"/>
      <c r="H26" s="51"/>
    </row>
    <row r="27" spans="1:8" ht="67.5" customHeight="1" x14ac:dyDescent="0.3">
      <c r="A27" s="176" t="s">
        <v>327</v>
      </c>
      <c r="B27" s="177"/>
      <c r="C27" s="177"/>
      <c r="D27" s="177"/>
      <c r="E27" s="177"/>
      <c r="F27" s="177"/>
      <c r="G27" s="177"/>
      <c r="H27" s="178"/>
    </row>
    <row r="28" spans="1:8" ht="30.75" customHeight="1" x14ac:dyDescent="0.3">
      <c r="A28" s="160"/>
      <c r="B28" s="161" t="s">
        <v>270</v>
      </c>
      <c r="C28" s="162"/>
      <c r="D28" s="162"/>
      <c r="E28" s="162"/>
      <c r="F28" s="162"/>
      <c r="G28" s="162"/>
      <c r="H28" s="163"/>
    </row>
    <row r="29" spans="1:8" ht="30.75" customHeight="1" x14ac:dyDescent="0.3">
      <c r="A29" s="143"/>
      <c r="B29" s="144" t="s">
        <v>335</v>
      </c>
      <c r="C29" s="144"/>
      <c r="D29" s="144"/>
      <c r="E29" s="144"/>
      <c r="F29" s="144"/>
      <c r="G29" s="144"/>
      <c r="H29" s="144"/>
    </row>
    <row r="30" spans="1:8" ht="30.75" customHeight="1" x14ac:dyDescent="0.3">
      <c r="A30" s="143"/>
      <c r="B30" s="144" t="s">
        <v>271</v>
      </c>
      <c r="C30" s="144"/>
      <c r="D30" s="144"/>
      <c r="E30" s="144"/>
      <c r="F30" s="144"/>
      <c r="G30" s="144"/>
      <c r="H30" s="144"/>
    </row>
  </sheetData>
  <mergeCells count="18">
    <mergeCell ref="A3:D3"/>
    <mergeCell ref="A4:H4"/>
    <mergeCell ref="A5:H5"/>
    <mergeCell ref="A7:A8"/>
    <mergeCell ref="B7:B8"/>
    <mergeCell ref="C7:C8"/>
    <mergeCell ref="D7:D8"/>
    <mergeCell ref="E7:E8"/>
    <mergeCell ref="B29:H29"/>
    <mergeCell ref="B30:H30"/>
    <mergeCell ref="A25:H25"/>
    <mergeCell ref="A27:H27"/>
    <mergeCell ref="F7:F8"/>
    <mergeCell ref="G7:H7"/>
    <mergeCell ref="A21:G21"/>
    <mergeCell ref="A26:G26"/>
    <mergeCell ref="A28:A30"/>
    <mergeCell ref="B28:H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rowBreaks count="1" manualBreakCount="1">
    <brk id="14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9013E-368F-4BD8-89A6-0E0A871BAA97}">
  <sheetPr>
    <tabColor theme="0" tint="-0.14999847407452621"/>
    <pageSetUpPr fitToPage="1"/>
  </sheetPr>
  <dimension ref="A3:H20"/>
  <sheetViews>
    <sheetView showGridLines="0" view="pageBreakPreview" zoomScale="90" zoomScaleNormal="85" zoomScaleSheetLayoutView="90" workbookViewId="0">
      <selection activeCell="B19" sqref="B19:H19"/>
    </sheetView>
  </sheetViews>
  <sheetFormatPr defaultColWidth="9.140625" defaultRowHeight="16.5" x14ac:dyDescent="0.3"/>
  <cols>
    <col min="1" max="1" width="9.28515625" style="2" customWidth="1"/>
    <col min="2" max="2" width="44.85546875" style="3" customWidth="1"/>
    <col min="3" max="3" width="50.28515625" style="3" customWidth="1"/>
    <col min="4" max="4" width="24.140625" style="1" bestFit="1" customWidth="1"/>
    <col min="5" max="5" width="13" style="78" customWidth="1"/>
    <col min="6" max="6" width="10.42578125" style="1" customWidth="1"/>
    <col min="7" max="7" width="9.140625" style="1"/>
    <col min="8" max="8" width="15.14062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30.75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8</v>
      </c>
      <c r="B5" s="146"/>
      <c r="C5" s="146"/>
      <c r="D5" s="146"/>
      <c r="E5" s="146"/>
      <c r="F5" s="146"/>
      <c r="G5" s="146"/>
      <c r="H5" s="146"/>
    </row>
    <row r="6" spans="1:8" ht="12.75" customHeight="1" x14ac:dyDescent="0.3">
      <c r="A6" s="52"/>
      <c r="B6" s="53"/>
      <c r="C6" s="53"/>
      <c r="D6" s="52"/>
    </row>
    <row r="7" spans="1:8" ht="19.5" customHeight="1" x14ac:dyDescent="0.3">
      <c r="A7" s="148" t="s">
        <v>283</v>
      </c>
      <c r="B7" s="148" t="s">
        <v>282</v>
      </c>
      <c r="C7" s="148" t="s">
        <v>311</v>
      </c>
      <c r="D7" s="148" t="s">
        <v>275</v>
      </c>
      <c r="E7" s="172" t="s">
        <v>276</v>
      </c>
      <c r="F7" s="171" t="s">
        <v>277</v>
      </c>
      <c r="G7" s="151" t="s">
        <v>278</v>
      </c>
      <c r="H7" s="151"/>
    </row>
    <row r="8" spans="1:8" s="3" customFormat="1" ht="49.5" customHeight="1" x14ac:dyDescent="0.3">
      <c r="A8" s="149"/>
      <c r="B8" s="149"/>
      <c r="C8" s="149"/>
      <c r="D8" s="149"/>
      <c r="E8" s="173"/>
      <c r="F8" s="171"/>
      <c r="G8" s="73" t="s">
        <v>252</v>
      </c>
      <c r="H8" s="73" t="s">
        <v>253</v>
      </c>
    </row>
    <row r="9" spans="1:8" s="4" customFormat="1" ht="51.75" customHeight="1" x14ac:dyDescent="0.25">
      <c r="A9" s="127">
        <v>28</v>
      </c>
      <c r="B9" s="65" t="s">
        <v>222</v>
      </c>
      <c r="C9" s="65"/>
      <c r="D9" s="46" t="s">
        <v>297</v>
      </c>
      <c r="E9" s="76">
        <v>4</v>
      </c>
      <c r="F9" s="76" t="s">
        <v>30</v>
      </c>
      <c r="G9" s="76"/>
      <c r="H9" s="93">
        <f>E9*G9</f>
        <v>0</v>
      </c>
    </row>
    <row r="10" spans="1:8" s="2" customFormat="1" ht="51.75" customHeight="1" x14ac:dyDescent="0.3">
      <c r="A10" s="127">
        <v>29</v>
      </c>
      <c r="B10" s="65" t="s">
        <v>224</v>
      </c>
      <c r="C10" s="65"/>
      <c r="D10" s="46" t="s">
        <v>295</v>
      </c>
      <c r="E10" s="77">
        <v>20</v>
      </c>
      <c r="F10" s="76" t="s">
        <v>30</v>
      </c>
      <c r="G10" s="77"/>
      <c r="H10" s="93">
        <f t="shared" ref="H10:H12" si="0">E10*G10</f>
        <v>0</v>
      </c>
    </row>
    <row r="11" spans="1:8" ht="51.75" customHeight="1" x14ac:dyDescent="0.3">
      <c r="A11" s="127">
        <v>30</v>
      </c>
      <c r="B11" s="65" t="s">
        <v>6</v>
      </c>
      <c r="C11" s="65"/>
      <c r="D11" s="46" t="s">
        <v>295</v>
      </c>
      <c r="E11" s="77">
        <v>1</v>
      </c>
      <c r="F11" s="76" t="s">
        <v>30</v>
      </c>
      <c r="G11" s="77"/>
      <c r="H11" s="93">
        <f t="shared" si="0"/>
        <v>0</v>
      </c>
    </row>
    <row r="12" spans="1:8" ht="51.75" customHeight="1" x14ac:dyDescent="0.3">
      <c r="A12" s="127">
        <v>31</v>
      </c>
      <c r="B12" s="65" t="s">
        <v>225</v>
      </c>
      <c r="C12" s="65" t="s">
        <v>261</v>
      </c>
      <c r="D12" s="46" t="s">
        <v>295</v>
      </c>
      <c r="E12" s="77">
        <v>4</v>
      </c>
      <c r="F12" s="76" t="s">
        <v>30</v>
      </c>
      <c r="G12" s="77"/>
      <c r="H12" s="93">
        <f t="shared" si="0"/>
        <v>0</v>
      </c>
    </row>
    <row r="13" spans="1:8" ht="38.25" customHeight="1" x14ac:dyDescent="0.3">
      <c r="A13" s="168" t="s">
        <v>284</v>
      </c>
      <c r="B13" s="169"/>
      <c r="C13" s="169"/>
      <c r="D13" s="169"/>
      <c r="E13" s="169"/>
      <c r="F13" s="169"/>
      <c r="G13" s="170"/>
      <c r="H13" s="105">
        <f>SUM(H9:H12)</f>
        <v>0</v>
      </c>
    </row>
    <row r="14" spans="1:8" x14ac:dyDescent="0.3">
      <c r="A14" s="138" t="s">
        <v>285</v>
      </c>
      <c r="B14" s="139"/>
      <c r="C14" s="139"/>
      <c r="D14" s="139"/>
      <c r="E14" s="139"/>
      <c r="F14" s="139"/>
      <c r="G14" s="139"/>
      <c r="H14" s="140"/>
    </row>
    <row r="15" spans="1:8" ht="20.25" customHeight="1" x14ac:dyDescent="0.3">
      <c r="A15" s="141" t="s">
        <v>267</v>
      </c>
      <c r="B15" s="141"/>
      <c r="C15" s="141"/>
      <c r="D15" s="141"/>
      <c r="E15" s="141"/>
      <c r="F15" s="141"/>
      <c r="G15" s="141"/>
      <c r="H15" s="142"/>
    </row>
    <row r="16" spans="1:8" ht="60" customHeight="1" x14ac:dyDescent="0.3">
      <c r="A16" s="135" t="s">
        <v>272</v>
      </c>
      <c r="B16" s="136"/>
      <c r="C16" s="136"/>
      <c r="D16" s="136"/>
      <c r="E16" s="136"/>
      <c r="F16" s="136"/>
      <c r="G16" s="136"/>
      <c r="H16" s="137"/>
    </row>
    <row r="17" spans="1:8" ht="22.5" customHeight="1" x14ac:dyDescent="0.3">
      <c r="A17" s="135" t="s">
        <v>329</v>
      </c>
      <c r="B17" s="136"/>
      <c r="C17" s="136"/>
      <c r="D17" s="136"/>
      <c r="E17" s="136"/>
      <c r="F17" s="136"/>
      <c r="G17" s="136"/>
      <c r="H17" s="137"/>
    </row>
    <row r="18" spans="1:8" ht="30.75" customHeight="1" x14ac:dyDescent="0.3">
      <c r="A18" s="143"/>
      <c r="B18" s="144" t="s">
        <v>274</v>
      </c>
      <c r="C18" s="144"/>
      <c r="D18" s="144"/>
      <c r="E18" s="144"/>
      <c r="F18" s="144"/>
      <c r="G18" s="144"/>
      <c r="H18" s="144"/>
    </row>
    <row r="19" spans="1:8" ht="31.5" customHeight="1" x14ac:dyDescent="0.3">
      <c r="A19" s="143"/>
      <c r="B19" s="144" t="s">
        <v>336</v>
      </c>
      <c r="C19" s="144"/>
      <c r="D19" s="144"/>
      <c r="E19" s="144"/>
      <c r="F19" s="144"/>
      <c r="G19" s="144"/>
      <c r="H19" s="144"/>
    </row>
    <row r="20" spans="1:8" ht="30" customHeight="1" x14ac:dyDescent="0.3">
      <c r="A20" s="143"/>
      <c r="B20" s="144" t="s">
        <v>273</v>
      </c>
      <c r="C20" s="144"/>
      <c r="D20" s="144"/>
      <c r="E20" s="144"/>
      <c r="F20" s="144"/>
      <c r="G20" s="144"/>
      <c r="H20" s="144"/>
    </row>
  </sheetData>
  <mergeCells count="19">
    <mergeCell ref="A4:H4"/>
    <mergeCell ref="A3:D3"/>
    <mergeCell ref="A7:A8"/>
    <mergeCell ref="B7:B8"/>
    <mergeCell ref="C7:C8"/>
    <mergeCell ref="D7:D8"/>
    <mergeCell ref="A13:G13"/>
    <mergeCell ref="E7:E8"/>
    <mergeCell ref="F7:F8"/>
    <mergeCell ref="G7:H7"/>
    <mergeCell ref="A5:H5"/>
    <mergeCell ref="A14:H14"/>
    <mergeCell ref="A15:H15"/>
    <mergeCell ref="A16:H16"/>
    <mergeCell ref="A17:H17"/>
    <mergeCell ref="A18:A20"/>
    <mergeCell ref="B18:H18"/>
    <mergeCell ref="B19:H19"/>
    <mergeCell ref="B20:H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818EB-AF3C-47FA-8E96-9E329577832B}">
  <sheetPr>
    <tabColor theme="9" tint="0.79998168889431442"/>
    <pageSetUpPr fitToPage="1"/>
  </sheetPr>
  <dimension ref="A3:H20"/>
  <sheetViews>
    <sheetView showGridLines="0" view="pageBreakPreview" topLeftCell="A3" zoomScale="90" zoomScaleNormal="85" zoomScaleSheetLayoutView="90" workbookViewId="0">
      <selection activeCell="A16" sqref="A16:H16"/>
    </sheetView>
  </sheetViews>
  <sheetFormatPr defaultColWidth="9.140625" defaultRowHeight="16.5" x14ac:dyDescent="0.3"/>
  <cols>
    <col min="1" max="1" width="9.28515625" style="2" customWidth="1"/>
    <col min="2" max="3" width="50.28515625" style="3" customWidth="1"/>
    <col min="4" max="4" width="24.140625" style="1" bestFit="1" customWidth="1"/>
    <col min="5" max="5" width="9.140625" style="78"/>
    <col min="6" max="7" width="9.140625" style="1"/>
    <col min="8" max="8" width="15.14062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8</v>
      </c>
      <c r="B5" s="146"/>
      <c r="C5" s="146"/>
      <c r="D5" s="146"/>
      <c r="E5" s="146"/>
      <c r="F5" s="146"/>
      <c r="G5" s="146"/>
      <c r="H5" s="146"/>
    </row>
    <row r="6" spans="1:8" ht="12" customHeight="1" x14ac:dyDescent="0.3">
      <c r="A6" s="52"/>
      <c r="B6" s="53"/>
      <c r="C6" s="53"/>
      <c r="D6" s="52"/>
    </row>
    <row r="7" spans="1:8" ht="19.5" customHeight="1" x14ac:dyDescent="0.3">
      <c r="A7" s="147" t="s">
        <v>291</v>
      </c>
      <c r="B7" s="147" t="s">
        <v>248</v>
      </c>
      <c r="C7" s="165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49.5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s="4" customFormat="1" ht="44.25" customHeight="1" x14ac:dyDescent="0.25">
      <c r="A9" s="129">
        <v>28</v>
      </c>
      <c r="B9" s="65" t="s">
        <v>222</v>
      </c>
      <c r="C9" s="65"/>
      <c r="D9" s="46" t="s">
        <v>300</v>
      </c>
      <c r="E9" s="76">
        <v>4</v>
      </c>
      <c r="F9" s="76" t="s">
        <v>30</v>
      </c>
      <c r="G9" s="76"/>
      <c r="H9" s="93">
        <f>E9*G9</f>
        <v>0</v>
      </c>
    </row>
    <row r="10" spans="1:8" s="2" customFormat="1" ht="44.25" customHeight="1" x14ac:dyDescent="0.3">
      <c r="A10" s="129">
        <v>29</v>
      </c>
      <c r="B10" s="65" t="s">
        <v>224</v>
      </c>
      <c r="C10" s="65"/>
      <c r="D10" s="46" t="s">
        <v>305</v>
      </c>
      <c r="E10" s="77">
        <v>20</v>
      </c>
      <c r="F10" s="76" t="s">
        <v>30</v>
      </c>
      <c r="G10" s="77"/>
      <c r="H10" s="93">
        <f t="shared" ref="H10:H12" si="0">E10*G10</f>
        <v>0</v>
      </c>
    </row>
    <row r="11" spans="1:8" ht="44.25" customHeight="1" x14ac:dyDescent="0.3">
      <c r="A11" s="129">
        <v>30</v>
      </c>
      <c r="B11" s="65" t="s">
        <v>6</v>
      </c>
      <c r="C11" s="65"/>
      <c r="D11" s="46" t="s">
        <v>305</v>
      </c>
      <c r="E11" s="77">
        <v>1</v>
      </c>
      <c r="F11" s="76" t="s">
        <v>30</v>
      </c>
      <c r="G11" s="77"/>
      <c r="H11" s="93">
        <f t="shared" si="0"/>
        <v>0</v>
      </c>
    </row>
    <row r="12" spans="1:8" ht="44.25" customHeight="1" x14ac:dyDescent="0.3">
      <c r="A12" s="129">
        <v>31</v>
      </c>
      <c r="B12" s="65" t="s">
        <v>225</v>
      </c>
      <c r="C12" s="65" t="s">
        <v>304</v>
      </c>
      <c r="D12" s="46" t="s">
        <v>305</v>
      </c>
      <c r="E12" s="77">
        <v>4</v>
      </c>
      <c r="F12" s="76" t="s">
        <v>30</v>
      </c>
      <c r="G12" s="77"/>
      <c r="H12" s="93">
        <f t="shared" si="0"/>
        <v>0</v>
      </c>
    </row>
    <row r="13" spans="1:8" ht="50.25" customHeight="1" x14ac:dyDescent="0.3">
      <c r="A13" s="156" t="s">
        <v>293</v>
      </c>
      <c r="B13" s="156"/>
      <c r="C13" s="156"/>
      <c r="D13" s="156"/>
      <c r="E13" s="156"/>
      <c r="F13" s="156"/>
      <c r="G13" s="156"/>
      <c r="H13" s="125">
        <f>SUM(H10:H12)</f>
        <v>0</v>
      </c>
    </row>
    <row r="14" spans="1:8" x14ac:dyDescent="0.3">
      <c r="A14" s="119" t="s">
        <v>254</v>
      </c>
      <c r="B14" s="120"/>
      <c r="C14" s="120"/>
      <c r="D14" s="120"/>
      <c r="E14" s="120"/>
      <c r="F14" s="120"/>
      <c r="G14" s="120"/>
      <c r="H14" s="50"/>
    </row>
    <row r="15" spans="1:8" s="2" customFormat="1" x14ac:dyDescent="0.3">
      <c r="A15" s="122" t="s">
        <v>267</v>
      </c>
      <c r="B15"/>
      <c r="C15"/>
      <c r="D15"/>
      <c r="E15"/>
      <c r="F15"/>
      <c r="G15"/>
      <c r="H15" s="51"/>
    </row>
    <row r="16" spans="1:8" s="2" customFormat="1" ht="44.25" customHeight="1" x14ac:dyDescent="0.3">
      <c r="A16" s="153" t="s">
        <v>338</v>
      </c>
      <c r="B16" s="154"/>
      <c r="C16" s="154"/>
      <c r="D16" s="154"/>
      <c r="E16" s="154"/>
      <c r="F16" s="154"/>
      <c r="G16" s="154"/>
      <c r="H16" s="155"/>
    </row>
    <row r="17" spans="1:8" s="2" customFormat="1" ht="23.25" customHeight="1" x14ac:dyDescent="0.3">
      <c r="A17" s="206" t="s">
        <v>334</v>
      </c>
      <c r="B17" s="179"/>
      <c r="C17" s="179"/>
      <c r="D17" s="179"/>
      <c r="E17" s="179"/>
      <c r="F17" s="179"/>
      <c r="G17" s="179"/>
      <c r="H17" s="180"/>
    </row>
    <row r="18" spans="1:8" ht="30.75" customHeight="1" x14ac:dyDescent="0.3">
      <c r="A18"/>
      <c r="B18" s="181" t="s">
        <v>270</v>
      </c>
      <c r="C18" s="182"/>
      <c r="D18" s="182"/>
      <c r="E18" s="182"/>
      <c r="F18" s="182"/>
      <c r="G18" s="182"/>
      <c r="H18" s="183"/>
    </row>
    <row r="19" spans="1:8" ht="30" customHeight="1" x14ac:dyDescent="0.3">
      <c r="A19" s="160"/>
      <c r="B19" s="144" t="s">
        <v>335</v>
      </c>
      <c r="C19" s="144"/>
      <c r="D19" s="144"/>
      <c r="E19" s="144"/>
      <c r="F19" s="144"/>
      <c r="G19" s="144"/>
      <c r="H19" s="144"/>
    </row>
    <row r="20" spans="1:8" ht="30" customHeight="1" x14ac:dyDescent="0.3">
      <c r="A20" s="143"/>
      <c r="B20" s="144" t="s">
        <v>271</v>
      </c>
      <c r="C20" s="144"/>
      <c r="D20" s="144"/>
      <c r="E20" s="144"/>
      <c r="F20" s="144"/>
      <c r="G20" s="144"/>
      <c r="H20" s="144"/>
    </row>
  </sheetData>
  <mergeCells count="17">
    <mergeCell ref="A3:D3"/>
    <mergeCell ref="A4:H4"/>
    <mergeCell ref="A5:H5"/>
    <mergeCell ref="A7:A8"/>
    <mergeCell ref="B7:B8"/>
    <mergeCell ref="C7:C8"/>
    <mergeCell ref="D7:D8"/>
    <mergeCell ref="E7:E8"/>
    <mergeCell ref="A17:H17"/>
    <mergeCell ref="B18:H18"/>
    <mergeCell ref="B19:H19"/>
    <mergeCell ref="B20:H20"/>
    <mergeCell ref="F7:F8"/>
    <mergeCell ref="G7:H7"/>
    <mergeCell ref="A13:G13"/>
    <mergeCell ref="A19:A20"/>
    <mergeCell ref="A16:H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88AA9-C8CD-403A-8CD1-D33780AF085F}">
  <sheetPr>
    <tabColor theme="0"/>
    <pageSetUpPr fitToPage="1"/>
  </sheetPr>
  <dimension ref="A3:H20"/>
  <sheetViews>
    <sheetView showGridLines="0" view="pageBreakPreview" topLeftCell="A7" zoomScale="90" zoomScaleNormal="85" zoomScaleSheetLayoutView="90" workbookViewId="0">
      <selection activeCell="D11" sqref="D11"/>
    </sheetView>
  </sheetViews>
  <sheetFormatPr defaultColWidth="9.140625" defaultRowHeight="16.5" x14ac:dyDescent="0.3"/>
  <cols>
    <col min="1" max="1" width="10.5703125" style="2" customWidth="1"/>
    <col min="2" max="2" width="31.7109375" style="3" customWidth="1"/>
    <col min="3" max="3" width="38.42578125" style="3" customWidth="1"/>
    <col min="4" max="4" width="22.85546875" style="1" customWidth="1"/>
    <col min="5" max="5" width="13.5703125" style="1" customWidth="1"/>
    <col min="6" max="6" width="12.140625" style="1" customWidth="1"/>
    <col min="7" max="7" width="11.7109375" style="1" customWidth="1"/>
    <col min="8" max="8" width="14.85546875" style="1" bestFit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9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281</v>
      </c>
      <c r="B7" s="147" t="s">
        <v>282</v>
      </c>
      <c r="C7" s="148" t="s">
        <v>311</v>
      </c>
      <c r="D7" s="147" t="s">
        <v>275</v>
      </c>
      <c r="E7" s="150" t="s">
        <v>276</v>
      </c>
      <c r="F7" s="150" t="s">
        <v>277</v>
      </c>
      <c r="G7" s="151" t="s">
        <v>278</v>
      </c>
      <c r="H7" s="151"/>
    </row>
    <row r="8" spans="1:8" s="3" customFormat="1" ht="49.5" customHeight="1" x14ac:dyDescent="0.3">
      <c r="A8" s="147"/>
      <c r="B8" s="147"/>
      <c r="C8" s="149"/>
      <c r="D8" s="147"/>
      <c r="E8" s="150"/>
      <c r="F8" s="150"/>
      <c r="G8" s="73" t="s">
        <v>252</v>
      </c>
      <c r="H8" s="73" t="s">
        <v>253</v>
      </c>
    </row>
    <row r="9" spans="1:8" s="4" customFormat="1" ht="49.5" customHeight="1" x14ac:dyDescent="0.25">
      <c r="A9" s="126">
        <v>32</v>
      </c>
      <c r="B9" s="69" t="s">
        <v>226</v>
      </c>
      <c r="C9" s="45" t="s">
        <v>255</v>
      </c>
      <c r="D9" s="46" t="s">
        <v>295</v>
      </c>
      <c r="E9" s="77">
        <v>1</v>
      </c>
      <c r="F9" s="77" t="s">
        <v>30</v>
      </c>
      <c r="G9" s="77"/>
      <c r="H9" s="77">
        <f>E9*G9</f>
        <v>0</v>
      </c>
    </row>
    <row r="10" spans="1:8" s="2" customFormat="1" ht="49.5" customHeight="1" x14ac:dyDescent="0.3">
      <c r="A10" s="126">
        <v>33</v>
      </c>
      <c r="B10" s="69" t="s">
        <v>227</v>
      </c>
      <c r="C10" s="45" t="s">
        <v>262</v>
      </c>
      <c r="D10" s="46" t="s">
        <v>295</v>
      </c>
      <c r="E10" s="77">
        <v>4</v>
      </c>
      <c r="F10" s="77" t="s">
        <v>30</v>
      </c>
      <c r="G10" s="77"/>
      <c r="H10" s="77">
        <f t="shared" ref="H10:H12" si="0">E10*G10</f>
        <v>0</v>
      </c>
    </row>
    <row r="11" spans="1:8" ht="49.5" customHeight="1" x14ac:dyDescent="0.3">
      <c r="A11" s="126">
        <v>34</v>
      </c>
      <c r="B11" s="69" t="s">
        <v>228</v>
      </c>
      <c r="C11" s="45" t="s">
        <v>256</v>
      </c>
      <c r="D11" s="46" t="s">
        <v>295</v>
      </c>
      <c r="E11" s="77">
        <v>2</v>
      </c>
      <c r="F11" s="77" t="s">
        <v>30</v>
      </c>
      <c r="G11" s="77"/>
      <c r="H11" s="77">
        <f t="shared" si="0"/>
        <v>0</v>
      </c>
    </row>
    <row r="12" spans="1:8" ht="49.5" customHeight="1" x14ac:dyDescent="0.3">
      <c r="A12" s="126">
        <v>35</v>
      </c>
      <c r="B12" s="69" t="s">
        <v>229</v>
      </c>
      <c r="C12" s="45" t="s">
        <v>263</v>
      </c>
      <c r="D12" s="46" t="s">
        <v>295</v>
      </c>
      <c r="E12" s="77">
        <v>2</v>
      </c>
      <c r="F12" s="77" t="s">
        <v>30</v>
      </c>
      <c r="G12" s="91"/>
      <c r="H12" s="77">
        <f t="shared" si="0"/>
        <v>0</v>
      </c>
    </row>
    <row r="13" spans="1:8" ht="60" customHeight="1" x14ac:dyDescent="0.3">
      <c r="A13" s="156" t="s">
        <v>279</v>
      </c>
      <c r="B13" s="156"/>
      <c r="C13" s="156"/>
      <c r="D13" s="156"/>
      <c r="E13" s="156"/>
      <c r="F13" s="156"/>
      <c r="G13" s="156"/>
      <c r="H13" s="105">
        <f>SUM(H9:H12)</f>
        <v>0</v>
      </c>
    </row>
    <row r="14" spans="1:8" x14ac:dyDescent="0.3">
      <c r="A14" s="138" t="s">
        <v>285</v>
      </c>
      <c r="B14" s="139"/>
      <c r="C14" s="139"/>
      <c r="D14" s="139"/>
      <c r="E14" s="139"/>
      <c r="F14" s="139"/>
      <c r="G14" s="139"/>
      <c r="H14" s="140"/>
    </row>
    <row r="15" spans="1:8" x14ac:dyDescent="0.3">
      <c r="A15" s="141" t="s">
        <v>267</v>
      </c>
      <c r="B15" s="141"/>
      <c r="C15" s="141"/>
      <c r="D15" s="141"/>
      <c r="E15" s="141"/>
      <c r="F15" s="141"/>
      <c r="G15" s="141"/>
      <c r="H15" s="142"/>
    </row>
    <row r="16" spans="1:8" ht="69.75" customHeight="1" x14ac:dyDescent="0.3">
      <c r="A16" s="135" t="s">
        <v>272</v>
      </c>
      <c r="B16" s="136"/>
      <c r="C16" s="136"/>
      <c r="D16" s="136"/>
      <c r="E16" s="136"/>
      <c r="F16" s="136"/>
      <c r="G16" s="136"/>
      <c r="H16" s="137"/>
    </row>
    <row r="17" spans="1:8" ht="33" customHeight="1" x14ac:dyDescent="0.3">
      <c r="A17" s="135" t="s">
        <v>330</v>
      </c>
      <c r="B17" s="136"/>
      <c r="C17" s="136"/>
      <c r="D17" s="136"/>
      <c r="E17" s="136"/>
      <c r="F17" s="136"/>
      <c r="G17" s="136"/>
      <c r="H17" s="137"/>
    </row>
    <row r="18" spans="1:8" ht="30" customHeight="1" x14ac:dyDescent="0.3">
      <c r="A18" s="143"/>
      <c r="B18" s="144" t="s">
        <v>274</v>
      </c>
      <c r="C18" s="144"/>
      <c r="D18" s="144"/>
      <c r="E18" s="144"/>
      <c r="F18" s="144"/>
      <c r="G18" s="144"/>
      <c r="H18" s="144"/>
    </row>
    <row r="19" spans="1:8" ht="30" customHeight="1" x14ac:dyDescent="0.3">
      <c r="A19" s="143"/>
      <c r="B19" s="144" t="s">
        <v>336</v>
      </c>
      <c r="C19" s="144"/>
      <c r="D19" s="144"/>
      <c r="E19" s="144"/>
      <c r="F19" s="144"/>
      <c r="G19" s="144"/>
      <c r="H19" s="144"/>
    </row>
    <row r="20" spans="1:8" ht="30" customHeight="1" x14ac:dyDescent="0.3">
      <c r="A20" s="143"/>
      <c r="B20" s="144" t="s">
        <v>273</v>
      </c>
      <c r="C20" s="144"/>
      <c r="D20" s="144"/>
      <c r="E20" s="144"/>
      <c r="F20" s="144"/>
      <c r="G20" s="144"/>
      <c r="H20" s="144"/>
    </row>
  </sheetData>
  <mergeCells count="19">
    <mergeCell ref="A16:H16"/>
    <mergeCell ref="A3:D3"/>
    <mergeCell ref="A4:H4"/>
    <mergeCell ref="A5:H5"/>
    <mergeCell ref="A7:A8"/>
    <mergeCell ref="B7:B8"/>
    <mergeCell ref="D7:D8"/>
    <mergeCell ref="C7:C8"/>
    <mergeCell ref="E7:E8"/>
    <mergeCell ref="F7:F8"/>
    <mergeCell ref="G7:H7"/>
    <mergeCell ref="A13:G13"/>
    <mergeCell ref="A14:H14"/>
    <mergeCell ref="A15:H15"/>
    <mergeCell ref="A17:H17"/>
    <mergeCell ref="A18:A20"/>
    <mergeCell ref="B18:H18"/>
    <mergeCell ref="B19:H19"/>
    <mergeCell ref="B20:H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4ED8-1423-4DAD-87CE-F57748639631}">
  <sheetPr>
    <tabColor theme="9" tint="0.79998168889431442"/>
    <pageSetUpPr fitToPage="1"/>
  </sheetPr>
  <dimension ref="A3:H22"/>
  <sheetViews>
    <sheetView showGridLines="0" view="pageBreakPreview" topLeftCell="A8" zoomScale="90" zoomScaleNormal="85" zoomScaleSheetLayoutView="90" workbookViewId="0">
      <selection activeCell="A17" sqref="A17:H17"/>
    </sheetView>
  </sheetViews>
  <sheetFormatPr defaultColWidth="9.140625" defaultRowHeight="16.5" x14ac:dyDescent="0.3"/>
  <cols>
    <col min="1" max="1" width="10.5703125" style="2" customWidth="1"/>
    <col min="2" max="2" width="34.42578125" style="3" customWidth="1"/>
    <col min="3" max="3" width="38.42578125" style="3" customWidth="1"/>
    <col min="4" max="4" width="22.85546875" style="1" customWidth="1"/>
    <col min="5" max="5" width="13.5703125" style="1" customWidth="1"/>
    <col min="6" max="6" width="12.140625" style="1" customWidth="1"/>
    <col min="7" max="7" width="11.7109375" style="1" customWidth="1"/>
    <col min="8" max="8" width="14.85546875" style="1" bestFit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9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291</v>
      </c>
      <c r="B7" s="147" t="s">
        <v>248</v>
      </c>
      <c r="C7" s="165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49.5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s="4" customFormat="1" ht="58.5" customHeight="1" x14ac:dyDescent="0.25">
      <c r="A9" s="126">
        <v>32</v>
      </c>
      <c r="B9" s="69" t="s">
        <v>226</v>
      </c>
      <c r="C9" s="45" t="s">
        <v>255</v>
      </c>
      <c r="D9" s="46" t="s">
        <v>299</v>
      </c>
      <c r="E9" s="77">
        <v>1</v>
      </c>
      <c r="F9" s="77" t="s">
        <v>30</v>
      </c>
      <c r="G9" s="77"/>
      <c r="H9" s="77">
        <f>E9*G9</f>
        <v>0</v>
      </c>
    </row>
    <row r="10" spans="1:8" s="2" customFormat="1" ht="58.5" customHeight="1" x14ac:dyDescent="0.3">
      <c r="A10" s="126">
        <v>33</v>
      </c>
      <c r="B10" s="69" t="s">
        <v>227</v>
      </c>
      <c r="C10" s="45" t="s">
        <v>306</v>
      </c>
      <c r="D10" s="46" t="s">
        <v>299</v>
      </c>
      <c r="E10" s="77">
        <v>4</v>
      </c>
      <c r="F10" s="77" t="s">
        <v>30</v>
      </c>
      <c r="G10" s="77"/>
      <c r="H10" s="77">
        <f t="shared" ref="H10:H12" si="0">E10*G10</f>
        <v>0</v>
      </c>
    </row>
    <row r="11" spans="1:8" ht="58.5" customHeight="1" x14ac:dyDescent="0.3">
      <c r="A11" s="126">
        <v>34</v>
      </c>
      <c r="B11" s="69" t="s">
        <v>228</v>
      </c>
      <c r="C11" s="45" t="s">
        <v>256</v>
      </c>
      <c r="D11" s="46" t="s">
        <v>299</v>
      </c>
      <c r="E11" s="77">
        <v>2</v>
      </c>
      <c r="F11" s="77" t="s">
        <v>30</v>
      </c>
      <c r="G11" s="77"/>
      <c r="H11" s="77">
        <f t="shared" si="0"/>
        <v>0</v>
      </c>
    </row>
    <row r="12" spans="1:8" ht="58.5" customHeight="1" x14ac:dyDescent="0.3">
      <c r="A12" s="126">
        <v>35</v>
      </c>
      <c r="B12" s="69" t="s">
        <v>229</v>
      </c>
      <c r="C12" s="45" t="s">
        <v>307</v>
      </c>
      <c r="D12" s="46" t="s">
        <v>299</v>
      </c>
      <c r="E12" s="77">
        <v>2</v>
      </c>
      <c r="F12" s="77" t="s">
        <v>30</v>
      </c>
      <c r="G12" s="91"/>
      <c r="H12" s="86">
        <f t="shared" si="0"/>
        <v>0</v>
      </c>
    </row>
    <row r="13" spans="1:8" ht="60" customHeight="1" x14ac:dyDescent="0.3">
      <c r="A13" s="156" t="s">
        <v>293</v>
      </c>
      <c r="B13" s="156"/>
      <c r="C13" s="156"/>
      <c r="D13" s="156"/>
      <c r="E13" s="156"/>
      <c r="F13" s="156"/>
      <c r="G13" s="156"/>
      <c r="H13" s="125">
        <f>SUM(H9:H12)</f>
        <v>0</v>
      </c>
    </row>
    <row r="14" spans="1:8" x14ac:dyDescent="0.3">
      <c r="A14" s="119" t="s">
        <v>254</v>
      </c>
      <c r="B14" s="120"/>
      <c r="C14" s="120"/>
      <c r="D14" s="120"/>
      <c r="E14" s="120"/>
      <c r="F14" s="120"/>
      <c r="G14" s="120"/>
      <c r="H14" s="50"/>
    </row>
    <row r="15" spans="1:8" x14ac:dyDescent="0.3">
      <c r="A15" s="122"/>
      <c r="B15"/>
      <c r="C15"/>
      <c r="D15"/>
      <c r="E15"/>
      <c r="F15"/>
      <c r="G15"/>
      <c r="H15" s="51"/>
    </row>
    <row r="16" spans="1:8" s="2" customFormat="1" x14ac:dyDescent="0.3">
      <c r="A16" s="122" t="s">
        <v>267</v>
      </c>
      <c r="B16"/>
      <c r="C16"/>
      <c r="D16"/>
      <c r="E16"/>
      <c r="F16"/>
      <c r="G16"/>
      <c r="H16" s="51"/>
    </row>
    <row r="17" spans="1:8" s="2" customFormat="1" ht="56.25" customHeight="1" x14ac:dyDescent="0.3">
      <c r="A17" s="153" t="s">
        <v>338</v>
      </c>
      <c r="B17" s="154"/>
      <c r="C17" s="154"/>
      <c r="D17" s="154"/>
      <c r="E17" s="154"/>
      <c r="F17" s="154"/>
      <c r="G17" s="154"/>
      <c r="H17" s="155"/>
    </row>
    <row r="18" spans="1:8" s="2" customFormat="1" x14ac:dyDescent="0.3">
      <c r="A18" s="184" t="s">
        <v>331</v>
      </c>
      <c r="B18" s="185"/>
      <c r="C18" s="185"/>
      <c r="D18" s="185"/>
      <c r="E18" s="185"/>
      <c r="F18" s="185"/>
      <c r="G18" s="185"/>
      <c r="H18" s="186"/>
    </row>
    <row r="19" spans="1:8" x14ac:dyDescent="0.3">
      <c r="A19" s="82"/>
      <c r="B19" s="124"/>
      <c r="C19" s="124"/>
      <c r="D19" s="83"/>
      <c r="E19" s="83"/>
      <c r="F19" s="83"/>
      <c r="G19" s="83"/>
      <c r="H19" s="85"/>
    </row>
    <row r="20" spans="1:8" ht="28.5" customHeight="1" x14ac:dyDescent="0.3">
      <c r="A20"/>
      <c r="B20" s="161" t="s">
        <v>270</v>
      </c>
      <c r="C20" s="162"/>
      <c r="D20" s="162"/>
      <c r="E20" s="162"/>
      <c r="F20" s="162"/>
      <c r="G20" s="162"/>
      <c r="H20" s="163"/>
    </row>
    <row r="21" spans="1:8" ht="30" customHeight="1" x14ac:dyDescent="0.3">
      <c r="A21" s="160"/>
      <c r="B21" s="144" t="s">
        <v>335</v>
      </c>
      <c r="C21" s="144"/>
      <c r="D21" s="144"/>
      <c r="E21" s="144"/>
      <c r="F21" s="144"/>
      <c r="G21" s="144"/>
      <c r="H21" s="144"/>
    </row>
    <row r="22" spans="1:8" ht="32.25" customHeight="1" x14ac:dyDescent="0.3">
      <c r="A22" s="143"/>
      <c r="B22" s="144" t="s">
        <v>271</v>
      </c>
      <c r="C22" s="144"/>
      <c r="D22" s="144"/>
      <c r="E22" s="144"/>
      <c r="F22" s="144"/>
      <c r="G22" s="144"/>
      <c r="H22" s="144"/>
    </row>
  </sheetData>
  <mergeCells count="17">
    <mergeCell ref="A3:D3"/>
    <mergeCell ref="A7:A8"/>
    <mergeCell ref="B7:B8"/>
    <mergeCell ref="C7:C8"/>
    <mergeCell ref="D7:D8"/>
    <mergeCell ref="A13:G13"/>
    <mergeCell ref="E7:E8"/>
    <mergeCell ref="F7:F8"/>
    <mergeCell ref="G7:H7"/>
    <mergeCell ref="A4:H4"/>
    <mergeCell ref="A5:H5"/>
    <mergeCell ref="A21:A22"/>
    <mergeCell ref="A17:H17"/>
    <mergeCell ref="A18:H18"/>
    <mergeCell ref="B20:H20"/>
    <mergeCell ref="B21:H21"/>
    <mergeCell ref="B22:H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rowBreaks count="1" manualBreakCount="1">
    <brk id="14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CE305-EFBF-48D8-8A81-667A4BEF502A}">
  <sheetPr>
    <tabColor theme="0" tint="-0.249977111117893"/>
    <pageSetUpPr fitToPage="1"/>
  </sheetPr>
  <dimension ref="A3:H18"/>
  <sheetViews>
    <sheetView showGridLines="0" view="pageBreakPreview" topLeftCell="A3" zoomScale="80" zoomScaleNormal="85" zoomScaleSheetLayoutView="80" zoomScalePageLayoutView="85" workbookViewId="0">
      <selection activeCell="B17" sqref="B17:H17"/>
    </sheetView>
  </sheetViews>
  <sheetFormatPr defaultColWidth="9.140625" defaultRowHeight="16.5" x14ac:dyDescent="0.3"/>
  <cols>
    <col min="1" max="1" width="11" style="2" customWidth="1"/>
    <col min="2" max="2" width="50" style="3" customWidth="1"/>
    <col min="3" max="3" width="39.42578125" style="3" customWidth="1"/>
    <col min="4" max="4" width="53.140625" style="1" customWidth="1"/>
    <col min="5" max="5" width="11.28515625" style="1" customWidth="1"/>
    <col min="6" max="6" width="9.140625" style="1"/>
    <col min="7" max="7" width="9.7109375" style="1" bestFit="1" customWidth="1"/>
    <col min="8" max="8" width="15.85546875" style="1" bestFit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10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281</v>
      </c>
      <c r="B7" s="147" t="s">
        <v>282</v>
      </c>
      <c r="C7" s="148" t="s">
        <v>311</v>
      </c>
      <c r="D7" s="147" t="s">
        <v>275</v>
      </c>
      <c r="E7" s="150" t="s">
        <v>276</v>
      </c>
      <c r="F7" s="150" t="s">
        <v>277</v>
      </c>
      <c r="G7" s="151" t="s">
        <v>278</v>
      </c>
      <c r="H7" s="151"/>
    </row>
    <row r="8" spans="1:8" s="3" customFormat="1" ht="50.25" customHeight="1" x14ac:dyDescent="0.3">
      <c r="A8" s="147"/>
      <c r="B8" s="147"/>
      <c r="C8" s="149"/>
      <c r="D8" s="147"/>
      <c r="E8" s="150"/>
      <c r="F8" s="150"/>
      <c r="G8" s="73" t="s">
        <v>252</v>
      </c>
      <c r="H8" s="73" t="s">
        <v>253</v>
      </c>
    </row>
    <row r="9" spans="1:8" s="4" customFormat="1" ht="54.75" customHeight="1" x14ac:dyDescent="0.25">
      <c r="A9" s="126">
        <v>36</v>
      </c>
      <c r="B9" s="69" t="s">
        <v>231</v>
      </c>
      <c r="C9" s="69"/>
      <c r="D9" s="46" t="s">
        <v>295</v>
      </c>
      <c r="E9" s="77">
        <v>12</v>
      </c>
      <c r="F9" s="77" t="s">
        <v>30</v>
      </c>
      <c r="G9" s="91"/>
      <c r="H9" s="103">
        <f t="shared" ref="H9:H11" si="0">E9*G9</f>
        <v>0</v>
      </c>
    </row>
    <row r="10" spans="1:8" ht="54.75" customHeight="1" x14ac:dyDescent="0.3">
      <c r="A10" s="126">
        <v>37</v>
      </c>
      <c r="B10" s="69" t="s">
        <v>232</v>
      </c>
      <c r="C10" s="69"/>
      <c r="D10" s="46" t="s">
        <v>295</v>
      </c>
      <c r="E10" s="77">
        <v>1</v>
      </c>
      <c r="F10" s="77" t="s">
        <v>30</v>
      </c>
      <c r="G10" s="91"/>
      <c r="H10" s="103">
        <f t="shared" si="0"/>
        <v>0</v>
      </c>
    </row>
    <row r="11" spans="1:8" ht="54.75" customHeight="1" x14ac:dyDescent="0.3">
      <c r="A11" s="126">
        <v>38</v>
      </c>
      <c r="B11" s="69" t="s">
        <v>233</v>
      </c>
      <c r="C11" s="69"/>
      <c r="D11" s="46" t="s">
        <v>295</v>
      </c>
      <c r="E11" s="77">
        <v>6</v>
      </c>
      <c r="F11" s="77" t="s">
        <v>30</v>
      </c>
      <c r="G11" s="91"/>
      <c r="H11" s="103">
        <f t="shared" si="0"/>
        <v>0</v>
      </c>
    </row>
    <row r="12" spans="1:8" ht="60" customHeight="1" x14ac:dyDescent="0.3">
      <c r="A12" s="156" t="s">
        <v>279</v>
      </c>
      <c r="B12" s="156"/>
      <c r="C12" s="156"/>
      <c r="D12" s="156"/>
      <c r="E12" s="156"/>
      <c r="F12" s="156"/>
      <c r="G12" s="156"/>
      <c r="H12" s="105">
        <f>SUM(H9:H11)</f>
        <v>0</v>
      </c>
    </row>
    <row r="13" spans="1:8" x14ac:dyDescent="0.3">
      <c r="A13" s="138" t="s">
        <v>285</v>
      </c>
      <c r="B13" s="139"/>
      <c r="C13" s="139"/>
      <c r="D13" s="139"/>
      <c r="E13" s="139"/>
      <c r="F13" s="139"/>
      <c r="G13" s="139"/>
      <c r="H13" s="140"/>
    </row>
    <row r="14" spans="1:8" x14ac:dyDescent="0.3">
      <c r="A14" s="141" t="s">
        <v>267</v>
      </c>
      <c r="B14" s="141"/>
      <c r="C14" s="141"/>
      <c r="D14" s="141"/>
      <c r="E14" s="141"/>
      <c r="F14" s="141"/>
      <c r="G14" s="141"/>
      <c r="H14" s="142"/>
    </row>
    <row r="15" spans="1:8" ht="60" customHeight="1" x14ac:dyDescent="0.3">
      <c r="A15" s="135" t="s">
        <v>272</v>
      </c>
      <c r="B15" s="136"/>
      <c r="C15" s="136"/>
      <c r="D15" s="136"/>
      <c r="E15" s="136"/>
      <c r="F15" s="136"/>
      <c r="G15" s="136"/>
      <c r="H15" s="137"/>
    </row>
    <row r="16" spans="1:8" ht="30.75" customHeight="1" x14ac:dyDescent="0.3">
      <c r="A16" s="143"/>
      <c r="B16" s="144" t="s">
        <v>274</v>
      </c>
      <c r="C16" s="144"/>
      <c r="D16" s="144"/>
      <c r="E16" s="144"/>
      <c r="F16" s="144"/>
      <c r="G16" s="144"/>
      <c r="H16" s="144"/>
    </row>
    <row r="17" spans="1:8" ht="30" customHeight="1" x14ac:dyDescent="0.3">
      <c r="A17" s="143"/>
      <c r="B17" s="144" t="s">
        <v>336</v>
      </c>
      <c r="C17" s="144"/>
      <c r="D17" s="144"/>
      <c r="E17" s="144"/>
      <c r="F17" s="144"/>
      <c r="G17" s="144"/>
      <c r="H17" s="144"/>
    </row>
    <row r="18" spans="1:8" ht="30" customHeight="1" x14ac:dyDescent="0.3">
      <c r="A18" s="143"/>
      <c r="B18" s="144" t="s">
        <v>273</v>
      </c>
      <c r="C18" s="144"/>
      <c r="D18" s="144"/>
      <c r="E18" s="144"/>
      <c r="F18" s="144"/>
      <c r="G18" s="144"/>
      <c r="H18" s="144"/>
    </row>
  </sheetData>
  <mergeCells count="18">
    <mergeCell ref="A12:G12"/>
    <mergeCell ref="A13:H13"/>
    <mergeCell ref="A14:H14"/>
    <mergeCell ref="A3:D3"/>
    <mergeCell ref="A4:H4"/>
    <mergeCell ref="A5:H5"/>
    <mergeCell ref="A7:A8"/>
    <mergeCell ref="B7:B8"/>
    <mergeCell ref="D7:D8"/>
    <mergeCell ref="C7:C8"/>
    <mergeCell ref="E7:E8"/>
    <mergeCell ref="F7:F8"/>
    <mergeCell ref="G7:H7"/>
    <mergeCell ref="A16:A18"/>
    <mergeCell ref="B16:H16"/>
    <mergeCell ref="B17:H17"/>
    <mergeCell ref="B18:H18"/>
    <mergeCell ref="A15:H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E8721-E4B0-4EB4-A6D2-FB07C081C3C3}">
  <sheetPr>
    <tabColor theme="9" tint="0.79998168889431442"/>
    <pageSetUpPr fitToPage="1"/>
  </sheetPr>
  <dimension ref="A3:H19"/>
  <sheetViews>
    <sheetView showGridLines="0" view="pageBreakPreview" topLeftCell="A5" zoomScale="80" zoomScaleNormal="85" zoomScaleSheetLayoutView="80" zoomScalePageLayoutView="85" workbookViewId="0">
      <selection activeCell="A16" sqref="A16:H16"/>
    </sheetView>
  </sheetViews>
  <sheetFormatPr defaultColWidth="9.140625" defaultRowHeight="16.5" x14ac:dyDescent="0.3"/>
  <cols>
    <col min="1" max="1" width="11" style="2" customWidth="1"/>
    <col min="2" max="2" width="48.140625" style="3" customWidth="1"/>
    <col min="3" max="3" width="39.42578125" style="3" customWidth="1"/>
    <col min="4" max="4" width="40.28515625" style="1" customWidth="1"/>
    <col min="5" max="5" width="11.28515625" style="1" customWidth="1"/>
    <col min="6" max="6" width="9.140625" style="1"/>
    <col min="7" max="7" width="9.7109375" style="1" bestFit="1" customWidth="1"/>
    <col min="8" max="8" width="15.85546875" style="1" bestFit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10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291</v>
      </c>
      <c r="B7" s="147" t="s">
        <v>248</v>
      </c>
      <c r="C7" s="165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50.25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s="4" customFormat="1" ht="69" customHeight="1" x14ac:dyDescent="0.25">
      <c r="A9" s="126">
        <v>36</v>
      </c>
      <c r="B9" s="69" t="s">
        <v>231</v>
      </c>
      <c r="C9" s="69"/>
      <c r="D9" s="46" t="s">
        <v>299</v>
      </c>
      <c r="E9" s="77">
        <v>12</v>
      </c>
      <c r="F9" s="77" t="s">
        <v>30</v>
      </c>
      <c r="G9" s="91"/>
      <c r="H9" s="103">
        <f t="shared" ref="H9:H11" si="0">E9*G9</f>
        <v>0</v>
      </c>
    </row>
    <row r="10" spans="1:8" ht="69" customHeight="1" x14ac:dyDescent="0.3">
      <c r="A10" s="126">
        <v>37</v>
      </c>
      <c r="B10" s="69" t="s">
        <v>232</v>
      </c>
      <c r="C10" s="69"/>
      <c r="D10" s="46" t="s">
        <v>299</v>
      </c>
      <c r="E10" s="77">
        <v>1</v>
      </c>
      <c r="F10" s="77" t="s">
        <v>30</v>
      </c>
      <c r="G10" s="91"/>
      <c r="H10" s="103">
        <f t="shared" si="0"/>
        <v>0</v>
      </c>
    </row>
    <row r="11" spans="1:8" ht="69" customHeight="1" x14ac:dyDescent="0.3">
      <c r="A11" s="126">
        <v>38</v>
      </c>
      <c r="B11" s="69" t="s">
        <v>233</v>
      </c>
      <c r="C11" s="69"/>
      <c r="D11" s="46" t="s">
        <v>299</v>
      </c>
      <c r="E11" s="77">
        <v>6</v>
      </c>
      <c r="F11" s="77" t="s">
        <v>30</v>
      </c>
      <c r="G11" s="91"/>
      <c r="H11" s="103">
        <f t="shared" si="0"/>
        <v>0</v>
      </c>
    </row>
    <row r="12" spans="1:8" ht="60" customHeight="1" x14ac:dyDescent="0.3">
      <c r="A12" s="156" t="s">
        <v>293</v>
      </c>
      <c r="B12" s="156"/>
      <c r="C12" s="156"/>
      <c r="D12" s="156"/>
      <c r="E12" s="156"/>
      <c r="F12" s="156"/>
      <c r="G12" s="156"/>
      <c r="H12" s="125">
        <f>SUM(H10:H11)</f>
        <v>0</v>
      </c>
    </row>
    <row r="13" spans="1:8" x14ac:dyDescent="0.3">
      <c r="A13" s="119" t="s">
        <v>254</v>
      </c>
      <c r="B13" s="120"/>
      <c r="C13" s="120"/>
      <c r="D13" s="120"/>
      <c r="E13" s="120"/>
      <c r="F13" s="120"/>
      <c r="G13" s="120"/>
      <c r="H13" s="50"/>
    </row>
    <row r="14" spans="1:8" x14ac:dyDescent="0.3">
      <c r="A14" s="122"/>
      <c r="B14"/>
      <c r="C14"/>
      <c r="D14"/>
      <c r="E14"/>
      <c r="F14"/>
      <c r="G14"/>
      <c r="H14" s="51"/>
    </row>
    <row r="15" spans="1:8" s="2" customFormat="1" x14ac:dyDescent="0.3">
      <c r="A15" s="122" t="s">
        <v>267</v>
      </c>
      <c r="B15"/>
      <c r="C15"/>
      <c r="D15"/>
      <c r="E15"/>
      <c r="F15"/>
      <c r="G15"/>
      <c r="H15" s="51"/>
    </row>
    <row r="16" spans="1:8" s="2" customFormat="1" ht="51" customHeight="1" x14ac:dyDescent="0.3">
      <c r="A16" s="153" t="s">
        <v>338</v>
      </c>
      <c r="B16" s="154"/>
      <c r="C16" s="154"/>
      <c r="D16" s="154"/>
      <c r="E16" s="154"/>
      <c r="F16" s="154"/>
      <c r="G16" s="154"/>
      <c r="H16" s="155"/>
    </row>
    <row r="17" spans="1:8" ht="30.75" customHeight="1" x14ac:dyDescent="0.3">
      <c r="A17" s="187"/>
      <c r="B17" s="144" t="s">
        <v>270</v>
      </c>
      <c r="C17" s="144"/>
      <c r="D17" s="144"/>
      <c r="E17" s="144"/>
      <c r="F17" s="144"/>
      <c r="G17" s="144"/>
      <c r="H17" s="144"/>
    </row>
    <row r="18" spans="1:8" ht="30.75" customHeight="1" x14ac:dyDescent="0.3">
      <c r="A18" s="188"/>
      <c r="B18" s="144" t="s">
        <v>335</v>
      </c>
      <c r="C18" s="144"/>
      <c r="D18" s="144"/>
      <c r="E18" s="144"/>
      <c r="F18" s="144"/>
      <c r="G18" s="144"/>
      <c r="H18" s="144"/>
    </row>
    <row r="19" spans="1:8" ht="30" customHeight="1" x14ac:dyDescent="0.3">
      <c r="A19" s="189"/>
      <c r="B19" s="144" t="s">
        <v>271</v>
      </c>
      <c r="C19" s="144"/>
      <c r="D19" s="144"/>
      <c r="E19" s="144"/>
      <c r="F19" s="144"/>
      <c r="G19" s="144"/>
      <c r="H19" s="144"/>
    </row>
  </sheetData>
  <mergeCells count="16">
    <mergeCell ref="A3:D3"/>
    <mergeCell ref="A7:A8"/>
    <mergeCell ref="B7:B8"/>
    <mergeCell ref="C7:C8"/>
    <mergeCell ref="D7:D8"/>
    <mergeCell ref="A12:G12"/>
    <mergeCell ref="E7:E8"/>
    <mergeCell ref="F7:F8"/>
    <mergeCell ref="G7:H7"/>
    <mergeCell ref="A4:H4"/>
    <mergeCell ref="A5:H5"/>
    <mergeCell ref="A16:H16"/>
    <mergeCell ref="B17:H17"/>
    <mergeCell ref="B18:H18"/>
    <mergeCell ref="B19:H19"/>
    <mergeCell ref="A17:A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458EF-514D-42A9-8040-FD0EF13E5871}">
  <sheetPr>
    <tabColor theme="0" tint="-0.249977111117893"/>
    <pageSetUpPr fitToPage="1"/>
  </sheetPr>
  <dimension ref="A3:H20"/>
  <sheetViews>
    <sheetView showGridLines="0" view="pageBreakPreview" topLeftCell="A3" zoomScale="80" zoomScaleNormal="85" zoomScaleSheetLayoutView="80" zoomScalePageLayoutView="70" workbookViewId="0">
      <selection activeCell="B19" sqref="B19:H19"/>
    </sheetView>
  </sheetViews>
  <sheetFormatPr defaultColWidth="9.140625" defaultRowHeight="16.5" x14ac:dyDescent="0.3"/>
  <cols>
    <col min="1" max="1" width="8.7109375" style="2" customWidth="1"/>
    <col min="2" max="2" width="38.5703125" style="3" customWidth="1"/>
    <col min="3" max="3" width="53" style="3" customWidth="1"/>
    <col min="4" max="4" width="47.28515625" style="1" customWidth="1"/>
    <col min="5" max="5" width="12" style="1" customWidth="1"/>
    <col min="6" max="6" width="9.140625" style="1"/>
    <col min="7" max="7" width="15.7109375" style="1" customWidth="1"/>
    <col min="8" max="8" width="19.8554687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11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19.5" customHeight="1" x14ac:dyDescent="0.3">
      <c r="A7" s="147" t="s">
        <v>281</v>
      </c>
      <c r="B7" s="147" t="s">
        <v>282</v>
      </c>
      <c r="C7" s="148" t="s">
        <v>311</v>
      </c>
      <c r="D7" s="147" t="s">
        <v>275</v>
      </c>
      <c r="E7" s="150" t="s">
        <v>276</v>
      </c>
      <c r="F7" s="150" t="s">
        <v>277</v>
      </c>
      <c r="G7" s="151" t="s">
        <v>278</v>
      </c>
      <c r="H7" s="151"/>
    </row>
    <row r="8" spans="1:8" s="3" customFormat="1" ht="50.25" customHeight="1" x14ac:dyDescent="0.3">
      <c r="A8" s="147"/>
      <c r="B8" s="147"/>
      <c r="C8" s="149"/>
      <c r="D8" s="147"/>
      <c r="E8" s="150"/>
      <c r="F8" s="150"/>
      <c r="G8" s="73" t="s">
        <v>252</v>
      </c>
      <c r="H8" s="73" t="s">
        <v>253</v>
      </c>
    </row>
    <row r="9" spans="1:8" s="4" customFormat="1" ht="55.5" customHeight="1" x14ac:dyDescent="0.25">
      <c r="A9" s="127">
        <v>39</v>
      </c>
      <c r="B9" s="69" t="s">
        <v>236</v>
      </c>
      <c r="C9" s="69"/>
      <c r="D9" s="46" t="s">
        <v>295</v>
      </c>
      <c r="E9" s="76">
        <v>2</v>
      </c>
      <c r="F9" s="76" t="s">
        <v>30</v>
      </c>
      <c r="G9" s="93"/>
      <c r="H9" s="93">
        <f>+E9*G9</f>
        <v>0</v>
      </c>
    </row>
    <row r="10" spans="1:8" ht="55.5" customHeight="1" x14ac:dyDescent="0.3">
      <c r="A10" s="127">
        <v>40</v>
      </c>
      <c r="B10" s="69" t="s">
        <v>237</v>
      </c>
      <c r="C10" s="69"/>
      <c r="D10" s="46" t="s">
        <v>295</v>
      </c>
      <c r="E10" s="77">
        <v>3</v>
      </c>
      <c r="F10" s="76" t="s">
        <v>30</v>
      </c>
      <c r="G10" s="94"/>
      <c r="H10" s="93">
        <f t="shared" ref="H10:H12" si="0">+E10*G10</f>
        <v>0</v>
      </c>
    </row>
    <row r="11" spans="1:8" ht="55.5" customHeight="1" x14ac:dyDescent="0.3">
      <c r="A11" s="127">
        <v>41</v>
      </c>
      <c r="B11" s="69" t="s">
        <v>238</v>
      </c>
      <c r="C11" s="69" t="s">
        <v>265</v>
      </c>
      <c r="D11" s="46" t="s">
        <v>295</v>
      </c>
      <c r="E11" s="77">
        <v>1</v>
      </c>
      <c r="F11" s="76" t="s">
        <v>30</v>
      </c>
      <c r="G11" s="94"/>
      <c r="H11" s="93">
        <f t="shared" si="0"/>
        <v>0</v>
      </c>
    </row>
    <row r="12" spans="1:8" ht="55.5" customHeight="1" x14ac:dyDescent="0.3">
      <c r="A12" s="127">
        <v>42</v>
      </c>
      <c r="B12" s="69" t="s">
        <v>239</v>
      </c>
      <c r="C12" s="69"/>
      <c r="D12" s="118" t="s">
        <v>296</v>
      </c>
      <c r="E12" s="77">
        <v>2</v>
      </c>
      <c r="F12" s="76" t="s">
        <v>30</v>
      </c>
      <c r="G12" s="94"/>
      <c r="H12" s="93">
        <f t="shared" si="0"/>
        <v>0</v>
      </c>
    </row>
    <row r="13" spans="1:8" ht="60.75" customHeight="1" x14ac:dyDescent="0.3">
      <c r="A13" s="156" t="s">
        <v>279</v>
      </c>
      <c r="B13" s="156"/>
      <c r="C13" s="156"/>
      <c r="D13" s="156"/>
      <c r="E13" s="156"/>
      <c r="F13" s="156"/>
      <c r="G13" s="156"/>
      <c r="H13" s="105">
        <f>SUM(H9:H12)</f>
        <v>0</v>
      </c>
    </row>
    <row r="14" spans="1:8" x14ac:dyDescent="0.3">
      <c r="A14" s="138" t="s">
        <v>285</v>
      </c>
      <c r="B14" s="139"/>
      <c r="C14" s="139"/>
      <c r="D14" s="139"/>
      <c r="E14" s="139"/>
      <c r="F14" s="139"/>
      <c r="G14" s="139"/>
      <c r="H14" s="140"/>
    </row>
    <row r="15" spans="1:8" x14ac:dyDescent="0.3">
      <c r="A15" s="141" t="s">
        <v>267</v>
      </c>
      <c r="B15" s="141"/>
      <c r="C15" s="141"/>
      <c r="D15" s="141"/>
      <c r="E15" s="141"/>
      <c r="F15" s="141"/>
      <c r="G15" s="141"/>
      <c r="H15" s="142"/>
    </row>
    <row r="16" spans="1:8" ht="56.25" customHeight="1" x14ac:dyDescent="0.3">
      <c r="A16" s="135" t="s">
        <v>272</v>
      </c>
      <c r="B16" s="136"/>
      <c r="C16" s="136"/>
      <c r="D16" s="136"/>
      <c r="E16" s="136"/>
      <c r="F16" s="136"/>
      <c r="G16" s="136"/>
      <c r="H16" s="137"/>
    </row>
    <row r="17" spans="1:8" ht="24" customHeight="1" x14ac:dyDescent="0.3">
      <c r="A17" s="135" t="s">
        <v>332</v>
      </c>
      <c r="B17" s="136"/>
      <c r="C17" s="136"/>
      <c r="D17" s="136"/>
      <c r="E17" s="136"/>
      <c r="F17" s="136"/>
      <c r="G17" s="136"/>
      <c r="H17" s="137"/>
    </row>
    <row r="18" spans="1:8" ht="30" customHeight="1" x14ac:dyDescent="0.3">
      <c r="A18" s="143"/>
      <c r="B18" s="144" t="s">
        <v>274</v>
      </c>
      <c r="C18" s="144"/>
      <c r="D18" s="144"/>
      <c r="E18" s="144"/>
      <c r="F18" s="144"/>
      <c r="G18" s="144"/>
      <c r="H18" s="144"/>
    </row>
    <row r="19" spans="1:8" ht="27.75" customHeight="1" x14ac:dyDescent="0.3">
      <c r="A19" s="143"/>
      <c r="B19" s="144" t="s">
        <v>336</v>
      </c>
      <c r="C19" s="144"/>
      <c r="D19" s="144"/>
      <c r="E19" s="144"/>
      <c r="F19" s="144"/>
      <c r="G19" s="144"/>
      <c r="H19" s="144"/>
    </row>
    <row r="20" spans="1:8" ht="30.75" customHeight="1" x14ac:dyDescent="0.3">
      <c r="A20" s="143"/>
      <c r="B20" s="144" t="s">
        <v>273</v>
      </c>
      <c r="C20" s="144"/>
      <c r="D20" s="144"/>
      <c r="E20" s="144"/>
      <c r="F20" s="144"/>
      <c r="G20" s="144"/>
      <c r="H20" s="144"/>
    </row>
  </sheetData>
  <mergeCells count="19">
    <mergeCell ref="A16:H16"/>
    <mergeCell ref="A3:D3"/>
    <mergeCell ref="A5:H5"/>
    <mergeCell ref="A7:A8"/>
    <mergeCell ref="B7:B8"/>
    <mergeCell ref="C7:C8"/>
    <mergeCell ref="D7:D8"/>
    <mergeCell ref="E7:E8"/>
    <mergeCell ref="F7:F8"/>
    <mergeCell ref="G7:H7"/>
    <mergeCell ref="A13:G13"/>
    <mergeCell ref="A4:H4"/>
    <mergeCell ref="A14:H14"/>
    <mergeCell ref="A15:H15"/>
    <mergeCell ref="A17:H17"/>
    <mergeCell ref="A18:A20"/>
    <mergeCell ref="B18:H18"/>
    <mergeCell ref="B19:H19"/>
    <mergeCell ref="B20:H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6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BC2E6-BB13-4087-BAEC-427597008D55}">
  <sheetPr>
    <tabColor theme="9" tint="0.79998168889431442"/>
    <pageSetUpPr fitToPage="1"/>
  </sheetPr>
  <dimension ref="A3:H22"/>
  <sheetViews>
    <sheetView showGridLines="0" view="pageBreakPreview" topLeftCell="A3" zoomScale="80" zoomScaleNormal="85" zoomScaleSheetLayoutView="80" zoomScalePageLayoutView="70" workbookViewId="0">
      <selection activeCell="A17" sqref="A17:H17"/>
    </sheetView>
  </sheetViews>
  <sheetFormatPr defaultColWidth="9.140625" defaultRowHeight="16.5" x14ac:dyDescent="0.3"/>
  <cols>
    <col min="1" max="1" width="8.7109375" style="2" customWidth="1"/>
    <col min="2" max="2" width="47.5703125" style="3" customWidth="1"/>
    <col min="3" max="3" width="53.140625" style="3" customWidth="1"/>
    <col min="4" max="4" width="34.85546875" style="1" customWidth="1"/>
    <col min="5" max="5" width="12" style="1" customWidth="1"/>
    <col min="6" max="6" width="9.140625" style="1"/>
    <col min="7" max="7" width="11" style="1" bestFit="1" customWidth="1"/>
    <col min="8" max="8" width="20.4257812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11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19.5" customHeight="1" x14ac:dyDescent="0.3">
      <c r="A7" s="147" t="s">
        <v>291</v>
      </c>
      <c r="B7" s="147" t="s">
        <v>248</v>
      </c>
      <c r="C7" s="165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50.25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s="4" customFormat="1" ht="52.5" customHeight="1" x14ac:dyDescent="0.25">
      <c r="A9" s="127">
        <v>39</v>
      </c>
      <c r="B9" s="69" t="s">
        <v>236</v>
      </c>
      <c r="C9" s="69"/>
      <c r="D9" s="46" t="s">
        <v>299</v>
      </c>
      <c r="E9" s="76">
        <v>2</v>
      </c>
      <c r="F9" s="76" t="s">
        <v>30</v>
      </c>
      <c r="G9" s="93"/>
      <c r="H9" s="93">
        <f>+E9*G9</f>
        <v>0</v>
      </c>
    </row>
    <row r="10" spans="1:8" ht="52.5" customHeight="1" x14ac:dyDescent="0.3">
      <c r="A10" s="127">
        <v>40</v>
      </c>
      <c r="B10" s="69" t="s">
        <v>237</v>
      </c>
      <c r="C10" s="69"/>
      <c r="D10" s="46" t="s">
        <v>299</v>
      </c>
      <c r="E10" s="77">
        <v>3</v>
      </c>
      <c r="F10" s="76" t="s">
        <v>30</v>
      </c>
      <c r="G10" s="94"/>
      <c r="H10" s="93">
        <f t="shared" ref="H10:H12" si="0">+E10*G10</f>
        <v>0</v>
      </c>
    </row>
    <row r="11" spans="1:8" ht="52.5" customHeight="1" x14ac:dyDescent="0.3">
      <c r="A11" s="127">
        <v>41</v>
      </c>
      <c r="B11" s="69" t="s">
        <v>238</v>
      </c>
      <c r="C11" s="69" t="s">
        <v>309</v>
      </c>
      <c r="D11" s="46" t="s">
        <v>299</v>
      </c>
      <c r="E11" s="77">
        <v>1</v>
      </c>
      <c r="F11" s="76" t="s">
        <v>30</v>
      </c>
      <c r="G11" s="94"/>
      <c r="H11" s="93">
        <f t="shared" si="0"/>
        <v>0</v>
      </c>
    </row>
    <row r="12" spans="1:8" ht="52.5" customHeight="1" x14ac:dyDescent="0.3">
      <c r="A12" s="127">
        <v>42</v>
      </c>
      <c r="B12" s="69" t="s">
        <v>239</v>
      </c>
      <c r="C12" s="69"/>
      <c r="D12" s="118" t="s">
        <v>310</v>
      </c>
      <c r="E12" s="77">
        <v>2</v>
      </c>
      <c r="F12" s="76" t="s">
        <v>30</v>
      </c>
      <c r="G12" s="94"/>
      <c r="H12" s="93">
        <f t="shared" si="0"/>
        <v>0</v>
      </c>
    </row>
    <row r="13" spans="1:8" ht="60.75" customHeight="1" x14ac:dyDescent="0.3">
      <c r="A13" s="145" t="s">
        <v>293</v>
      </c>
      <c r="B13" s="145"/>
      <c r="C13" s="145"/>
      <c r="D13" s="145"/>
      <c r="E13" s="145"/>
      <c r="F13" s="145"/>
      <c r="G13" s="145"/>
      <c r="H13" s="125">
        <f>SUM(H9:H12)</f>
        <v>0</v>
      </c>
    </row>
    <row r="14" spans="1:8" x14ac:dyDescent="0.3">
      <c r="A14" s="119" t="s">
        <v>254</v>
      </c>
      <c r="B14" s="120"/>
      <c r="C14" s="120"/>
      <c r="D14" s="120"/>
      <c r="E14" s="120"/>
      <c r="F14" s="120"/>
      <c r="G14" s="120"/>
      <c r="H14" s="50"/>
    </row>
    <row r="15" spans="1:8" x14ac:dyDescent="0.3">
      <c r="A15" s="122"/>
      <c r="B15"/>
      <c r="C15"/>
      <c r="D15"/>
      <c r="E15"/>
      <c r="F15"/>
      <c r="G15"/>
      <c r="H15" s="51"/>
    </row>
    <row r="16" spans="1:8" s="2" customFormat="1" x14ac:dyDescent="0.3">
      <c r="A16" s="205" t="s">
        <v>267</v>
      </c>
      <c r="B16"/>
      <c r="C16"/>
      <c r="D16"/>
      <c r="E16"/>
      <c r="F16"/>
      <c r="G16"/>
      <c r="H16" s="51"/>
    </row>
    <row r="17" spans="1:8" s="2" customFormat="1" ht="43.5" customHeight="1" x14ac:dyDescent="0.3">
      <c r="A17" s="153" t="s">
        <v>338</v>
      </c>
      <c r="B17" s="154"/>
      <c r="C17" s="154"/>
      <c r="D17" s="154"/>
      <c r="E17" s="154"/>
      <c r="F17" s="154"/>
      <c r="G17" s="154"/>
      <c r="H17" s="155"/>
    </row>
    <row r="18" spans="1:8" s="2" customFormat="1" x14ac:dyDescent="0.3">
      <c r="A18" s="184" t="s">
        <v>333</v>
      </c>
      <c r="B18" s="185"/>
      <c r="C18" s="185"/>
      <c r="D18" s="185"/>
      <c r="E18" s="185"/>
      <c r="F18" s="185"/>
      <c r="G18" s="185"/>
      <c r="H18" s="186"/>
    </row>
    <row r="19" spans="1:8" s="2" customFormat="1" x14ac:dyDescent="0.3">
      <c r="A19" s="82"/>
      <c r="B19" s="84"/>
      <c r="C19" s="84"/>
      <c r="D19" s="84"/>
      <c r="E19" s="84"/>
      <c r="F19" s="84"/>
      <c r="G19" s="84"/>
      <c r="H19" s="106"/>
    </row>
    <row r="20" spans="1:8" x14ac:dyDescent="0.3">
      <c r="A20" s="187"/>
      <c r="B20" s="161" t="s">
        <v>270</v>
      </c>
      <c r="C20" s="162"/>
      <c r="D20" s="162"/>
      <c r="E20" s="162"/>
      <c r="F20" s="162"/>
      <c r="G20" s="162"/>
      <c r="H20" s="163"/>
    </row>
    <row r="21" spans="1:8" ht="40.9" customHeight="1" x14ac:dyDescent="0.3">
      <c r="A21" s="188"/>
      <c r="B21" s="144" t="s">
        <v>335</v>
      </c>
      <c r="C21" s="144"/>
      <c r="D21" s="144"/>
      <c r="E21" s="144"/>
      <c r="F21" s="144"/>
      <c r="G21" s="144"/>
      <c r="H21" s="144"/>
    </row>
    <row r="22" spans="1:8" ht="40.9" customHeight="1" x14ac:dyDescent="0.3">
      <c r="A22" s="189"/>
      <c r="B22" s="144" t="s">
        <v>271</v>
      </c>
      <c r="C22" s="144"/>
      <c r="D22" s="144"/>
      <c r="E22" s="144"/>
      <c r="F22" s="144"/>
      <c r="G22" s="144"/>
      <c r="H22" s="144"/>
    </row>
  </sheetData>
  <mergeCells count="17">
    <mergeCell ref="A5:H5"/>
    <mergeCell ref="A4:H4"/>
    <mergeCell ref="A3:D3"/>
    <mergeCell ref="A7:A8"/>
    <mergeCell ref="B7:B8"/>
    <mergeCell ref="C7:C8"/>
    <mergeCell ref="D7:D8"/>
    <mergeCell ref="A17:H17"/>
    <mergeCell ref="A13:G13"/>
    <mergeCell ref="E7:E8"/>
    <mergeCell ref="F7:F8"/>
    <mergeCell ref="G7:H7"/>
    <mergeCell ref="A18:H18"/>
    <mergeCell ref="A20:A22"/>
    <mergeCell ref="B20:H20"/>
    <mergeCell ref="B21:H21"/>
    <mergeCell ref="B22:H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FADE0-80BB-49AA-8243-0F184F75608C}">
  <sheetPr>
    <tabColor theme="0" tint="-0.249977111117893"/>
    <pageSetUpPr fitToPage="1"/>
  </sheetPr>
  <dimension ref="A1:H16"/>
  <sheetViews>
    <sheetView showGridLines="0" view="pageBreakPreview" zoomScale="80" zoomScaleNormal="85" zoomScaleSheetLayoutView="80" zoomScalePageLayoutView="115" workbookViewId="0">
      <selection activeCell="B15" sqref="B15:H15"/>
    </sheetView>
  </sheetViews>
  <sheetFormatPr defaultColWidth="9.140625" defaultRowHeight="16.5" x14ac:dyDescent="0.3"/>
  <cols>
    <col min="1" max="1" width="11" style="2" customWidth="1"/>
    <col min="2" max="2" width="48.7109375" style="3" customWidth="1"/>
    <col min="3" max="3" width="31.5703125" style="3" customWidth="1"/>
    <col min="4" max="4" width="21.7109375" style="1" customWidth="1"/>
    <col min="5" max="5" width="15.140625" style="1" customWidth="1"/>
    <col min="6" max="6" width="9.140625" style="1"/>
    <col min="7" max="7" width="14.85546875" style="1" customWidth="1"/>
    <col min="8" max="8" width="18.42578125" style="1" customWidth="1"/>
    <col min="9" max="16384" width="9.140625" style="1"/>
  </cols>
  <sheetData>
    <row r="1" spans="1:8" x14ac:dyDescent="0.3">
      <c r="A1" s="47"/>
      <c r="B1" s="49"/>
      <c r="C1" s="49"/>
    </row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12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281</v>
      </c>
      <c r="B7" s="147" t="s">
        <v>282</v>
      </c>
      <c r="C7" s="148" t="s">
        <v>311</v>
      </c>
      <c r="D7" s="147" t="s">
        <v>275</v>
      </c>
      <c r="E7" s="150" t="s">
        <v>276</v>
      </c>
      <c r="F7" s="150" t="s">
        <v>277</v>
      </c>
      <c r="G7" s="151" t="s">
        <v>278</v>
      </c>
      <c r="H7" s="151"/>
    </row>
    <row r="8" spans="1:8" s="3" customFormat="1" ht="50.25" customHeight="1" x14ac:dyDescent="0.3">
      <c r="A8" s="147"/>
      <c r="B8" s="147"/>
      <c r="C8" s="149"/>
      <c r="D8" s="147"/>
      <c r="E8" s="150"/>
      <c r="F8" s="150"/>
      <c r="G8" s="73" t="s">
        <v>252</v>
      </c>
      <c r="H8" s="73" t="s">
        <v>253</v>
      </c>
    </row>
    <row r="9" spans="1:8" s="4" customFormat="1" ht="69.75" customHeight="1" x14ac:dyDescent="0.25">
      <c r="A9" s="127">
        <v>43</v>
      </c>
      <c r="B9" s="65" t="s">
        <v>240</v>
      </c>
      <c r="C9" s="65"/>
      <c r="D9" s="46" t="s">
        <v>295</v>
      </c>
      <c r="E9" s="76">
        <v>3</v>
      </c>
      <c r="F9" s="76" t="s">
        <v>30</v>
      </c>
      <c r="G9" s="92"/>
      <c r="H9" s="90">
        <f>E9*G9</f>
        <v>0</v>
      </c>
    </row>
    <row r="10" spans="1:8" ht="60.75" customHeight="1" x14ac:dyDescent="0.3">
      <c r="A10" s="156" t="s">
        <v>279</v>
      </c>
      <c r="B10" s="156"/>
      <c r="C10" s="156"/>
      <c r="D10" s="156"/>
      <c r="E10" s="156"/>
      <c r="F10" s="156"/>
      <c r="G10" s="156"/>
      <c r="H10" s="105">
        <f>SUM(H9:H9)</f>
        <v>0</v>
      </c>
    </row>
    <row r="11" spans="1:8" x14ac:dyDescent="0.3">
      <c r="A11" s="138" t="s">
        <v>285</v>
      </c>
      <c r="B11" s="139"/>
      <c r="C11" s="139"/>
      <c r="D11" s="139"/>
      <c r="E11" s="139"/>
      <c r="F11" s="139"/>
      <c r="G11" s="139"/>
      <c r="H11" s="140"/>
    </row>
    <row r="12" spans="1:8" x14ac:dyDescent="0.3">
      <c r="A12" s="141" t="s">
        <v>267</v>
      </c>
      <c r="B12" s="141"/>
      <c r="C12" s="141"/>
      <c r="D12" s="141"/>
      <c r="E12" s="141"/>
      <c r="F12" s="141"/>
      <c r="G12" s="141"/>
      <c r="H12" s="142"/>
    </row>
    <row r="13" spans="1:8" ht="71.25" customHeight="1" x14ac:dyDescent="0.3">
      <c r="A13" s="135" t="s">
        <v>272</v>
      </c>
      <c r="B13" s="136"/>
      <c r="C13" s="136"/>
      <c r="D13" s="136"/>
      <c r="E13" s="136"/>
      <c r="F13" s="136"/>
      <c r="G13" s="136"/>
      <c r="H13" s="137"/>
    </row>
    <row r="14" spans="1:8" ht="30" customHeight="1" x14ac:dyDescent="0.3">
      <c r="A14" s="143"/>
      <c r="B14" s="144" t="s">
        <v>274</v>
      </c>
      <c r="C14" s="144"/>
      <c r="D14" s="144"/>
      <c r="E14" s="144"/>
      <c r="F14" s="144"/>
      <c r="G14" s="144"/>
      <c r="H14" s="144"/>
    </row>
    <row r="15" spans="1:8" ht="30" customHeight="1" x14ac:dyDescent="0.3">
      <c r="A15" s="143"/>
      <c r="B15" s="144" t="s">
        <v>336</v>
      </c>
      <c r="C15" s="144"/>
      <c r="D15" s="144"/>
      <c r="E15" s="144"/>
      <c r="F15" s="144"/>
      <c r="G15" s="144"/>
      <c r="H15" s="144"/>
    </row>
    <row r="16" spans="1:8" ht="30" customHeight="1" x14ac:dyDescent="0.3">
      <c r="A16" s="143"/>
      <c r="B16" s="144" t="s">
        <v>273</v>
      </c>
      <c r="C16" s="144"/>
      <c r="D16" s="144"/>
      <c r="E16" s="144"/>
      <c r="F16" s="144"/>
      <c r="G16" s="144"/>
      <c r="H16" s="144"/>
    </row>
  </sheetData>
  <mergeCells count="18">
    <mergeCell ref="A3:D3"/>
    <mergeCell ref="A4:H4"/>
    <mergeCell ref="A5:H5"/>
    <mergeCell ref="A7:A8"/>
    <mergeCell ref="B7:B8"/>
    <mergeCell ref="D7:D8"/>
    <mergeCell ref="C7:C8"/>
    <mergeCell ref="E7:E8"/>
    <mergeCell ref="A14:A16"/>
    <mergeCell ref="B14:H14"/>
    <mergeCell ref="B15:H15"/>
    <mergeCell ref="B16:H16"/>
    <mergeCell ref="F7:F8"/>
    <mergeCell ref="G7:H7"/>
    <mergeCell ref="A10:G10"/>
    <mergeCell ref="A11:H11"/>
    <mergeCell ref="A12:H12"/>
    <mergeCell ref="A13:H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EF15B-2AA7-45F4-A5E0-D5C1EACA9BC9}">
  <sheetPr>
    <tabColor theme="9" tint="0.79998168889431442"/>
    <pageSetUpPr fitToPage="1"/>
  </sheetPr>
  <dimension ref="A1:H18"/>
  <sheetViews>
    <sheetView showGridLines="0" view="pageBreakPreview" zoomScale="80" zoomScaleNormal="85" zoomScaleSheetLayoutView="80" zoomScalePageLayoutView="85" workbookViewId="0">
      <selection activeCell="A14" sqref="A14:H14"/>
    </sheetView>
  </sheetViews>
  <sheetFormatPr defaultColWidth="9.140625" defaultRowHeight="16.5" x14ac:dyDescent="0.3"/>
  <cols>
    <col min="1" max="1" width="11" style="2" customWidth="1"/>
    <col min="2" max="2" width="47.42578125" style="3" customWidth="1"/>
    <col min="3" max="3" width="44.140625" style="3" customWidth="1"/>
    <col min="4" max="4" width="21.7109375" style="1" customWidth="1"/>
    <col min="5" max="5" width="15.140625" style="1" customWidth="1"/>
    <col min="6" max="7" width="9.140625" style="1"/>
    <col min="8" max="8" width="14.42578125" style="1" bestFit="1" customWidth="1"/>
    <col min="9" max="16384" width="9.140625" style="1"/>
  </cols>
  <sheetData>
    <row r="1" spans="1:8" x14ac:dyDescent="0.3">
      <c r="A1" s="47"/>
      <c r="B1" s="49"/>
      <c r="C1" s="49"/>
    </row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12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291</v>
      </c>
      <c r="B7" s="147" t="s">
        <v>248</v>
      </c>
      <c r="C7" s="165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50.25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s="4" customFormat="1" ht="69.75" customHeight="1" x14ac:dyDescent="0.25">
      <c r="A9" s="127">
        <v>43</v>
      </c>
      <c r="B9" s="65" t="s">
        <v>240</v>
      </c>
      <c r="C9" s="65"/>
      <c r="D9" s="46" t="s">
        <v>299</v>
      </c>
      <c r="E9" s="76">
        <v>3</v>
      </c>
      <c r="F9" s="76" t="s">
        <v>30</v>
      </c>
      <c r="G9" s="92"/>
      <c r="H9" s="116">
        <f>E9*G9</f>
        <v>0</v>
      </c>
    </row>
    <row r="10" spans="1:8" ht="60.75" customHeight="1" x14ac:dyDescent="0.3">
      <c r="A10" s="145" t="s">
        <v>293</v>
      </c>
      <c r="B10" s="145"/>
      <c r="C10" s="145"/>
      <c r="D10" s="145"/>
      <c r="E10" s="145"/>
      <c r="F10" s="145"/>
      <c r="G10" s="145"/>
      <c r="H10" s="125">
        <f>SUM(H6:H9)</f>
        <v>0</v>
      </c>
    </row>
    <row r="11" spans="1:8" x14ac:dyDescent="0.3">
      <c r="A11" s="119" t="s">
        <v>254</v>
      </c>
      <c r="B11" s="120"/>
      <c r="C11" s="120"/>
      <c r="D11" s="120"/>
      <c r="E11" s="120"/>
      <c r="F11" s="120"/>
      <c r="G11" s="120"/>
      <c r="H11" s="50"/>
    </row>
    <row r="12" spans="1:8" x14ac:dyDescent="0.3">
      <c r="A12" s="122"/>
      <c r="B12"/>
      <c r="C12"/>
      <c r="D12"/>
      <c r="E12"/>
      <c r="F12"/>
      <c r="G12"/>
      <c r="H12" s="51"/>
    </row>
    <row r="13" spans="1:8" s="2" customFormat="1" x14ac:dyDescent="0.3">
      <c r="A13" s="122" t="s">
        <v>267</v>
      </c>
      <c r="B13"/>
      <c r="C13"/>
      <c r="D13"/>
      <c r="E13"/>
      <c r="F13"/>
      <c r="G13"/>
      <c r="H13" s="51"/>
    </row>
    <row r="14" spans="1:8" s="2" customFormat="1" ht="66" customHeight="1" x14ac:dyDescent="0.3">
      <c r="A14" s="153" t="s">
        <v>338</v>
      </c>
      <c r="B14" s="154"/>
      <c r="C14" s="154"/>
      <c r="D14" s="154"/>
      <c r="E14" s="154"/>
      <c r="F14" s="154"/>
      <c r="G14" s="154"/>
      <c r="H14" s="155"/>
    </row>
    <row r="15" spans="1:8" s="2" customFormat="1" x14ac:dyDescent="0.3">
      <c r="A15" s="82"/>
      <c r="B15" s="84"/>
      <c r="C15" s="84"/>
      <c r="D15" s="84"/>
      <c r="E15" s="84"/>
      <c r="F15" s="84"/>
      <c r="G15" s="84"/>
      <c r="H15" s="106"/>
    </row>
    <row r="16" spans="1:8" ht="30" customHeight="1" x14ac:dyDescent="0.3">
      <c r="A16" s="190"/>
      <c r="B16" s="161" t="s">
        <v>270</v>
      </c>
      <c r="C16" s="162"/>
      <c r="D16" s="162"/>
      <c r="E16" s="162"/>
      <c r="F16" s="162"/>
      <c r="G16" s="162"/>
      <c r="H16" s="163"/>
    </row>
    <row r="17" spans="1:8" ht="30" customHeight="1" x14ac:dyDescent="0.3">
      <c r="A17" s="190"/>
      <c r="B17" s="144" t="s">
        <v>335</v>
      </c>
      <c r="C17" s="144"/>
      <c r="D17" s="144"/>
      <c r="E17" s="144"/>
      <c r="F17" s="144"/>
      <c r="G17" s="144"/>
      <c r="H17" s="144"/>
    </row>
    <row r="18" spans="1:8" ht="30.75" customHeight="1" x14ac:dyDescent="0.3">
      <c r="A18" s="190"/>
      <c r="B18" s="144" t="s">
        <v>271</v>
      </c>
      <c r="C18" s="144"/>
      <c r="D18" s="144"/>
      <c r="E18" s="144"/>
      <c r="F18" s="144"/>
      <c r="G18" s="144"/>
      <c r="H18" s="144"/>
    </row>
  </sheetData>
  <mergeCells count="16">
    <mergeCell ref="A3:D3"/>
    <mergeCell ref="A7:A8"/>
    <mergeCell ref="B7:B8"/>
    <mergeCell ref="C7:C8"/>
    <mergeCell ref="D7:D8"/>
    <mergeCell ref="A10:G10"/>
    <mergeCell ref="E7:E8"/>
    <mergeCell ref="F7:F8"/>
    <mergeCell ref="G7:H7"/>
    <mergeCell ref="A4:H4"/>
    <mergeCell ref="A5:H5"/>
    <mergeCell ref="B17:H17"/>
    <mergeCell ref="B18:H18"/>
    <mergeCell ref="A16:A18"/>
    <mergeCell ref="A14:H14"/>
    <mergeCell ref="B16:H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A6E30-50D4-4D86-AF68-36CAA0DD5FBC}">
  <sheetPr>
    <tabColor theme="0" tint="-0.14999847407452621"/>
    <pageSetUpPr fitToPage="1"/>
  </sheetPr>
  <dimension ref="A1:H16"/>
  <sheetViews>
    <sheetView showGridLines="0" view="pageBreakPreview" zoomScale="80" zoomScaleNormal="100" zoomScaleSheetLayoutView="80" zoomScalePageLayoutView="70" workbookViewId="0">
      <selection activeCell="B15" sqref="B15:H15"/>
    </sheetView>
  </sheetViews>
  <sheetFormatPr defaultColWidth="9.140625" defaultRowHeight="16.5" x14ac:dyDescent="0.3"/>
  <cols>
    <col min="1" max="1" width="11" style="2" customWidth="1"/>
    <col min="2" max="2" width="52.140625" style="3" customWidth="1"/>
    <col min="3" max="3" width="31.5703125" style="3" customWidth="1"/>
    <col min="4" max="4" width="19.85546875" style="1" customWidth="1"/>
    <col min="5" max="5" width="11.42578125" style="1" customWidth="1"/>
    <col min="6" max="7" width="9.140625" style="1"/>
    <col min="8" max="8" width="14.85546875" style="1" bestFit="1" customWidth="1"/>
    <col min="9" max="16384" width="9.140625" style="1"/>
  </cols>
  <sheetData>
    <row r="1" spans="1:8" x14ac:dyDescent="0.3">
      <c r="A1" s="47"/>
      <c r="B1" s="49"/>
      <c r="C1" s="49"/>
    </row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241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19.5" customHeight="1" x14ac:dyDescent="0.3">
      <c r="A7" s="147" t="s">
        <v>281</v>
      </c>
      <c r="B7" s="147" t="s">
        <v>282</v>
      </c>
      <c r="C7" s="148" t="s">
        <v>311</v>
      </c>
      <c r="D7" s="191" t="s">
        <v>275</v>
      </c>
      <c r="E7" s="150" t="s">
        <v>276</v>
      </c>
      <c r="F7" s="150" t="s">
        <v>277</v>
      </c>
      <c r="G7" s="151" t="s">
        <v>278</v>
      </c>
      <c r="H7" s="151"/>
    </row>
    <row r="8" spans="1:8" s="3" customFormat="1" ht="50.25" customHeight="1" x14ac:dyDescent="0.3">
      <c r="A8" s="147"/>
      <c r="B8" s="147"/>
      <c r="C8" s="149"/>
      <c r="D8" s="191"/>
      <c r="E8" s="150"/>
      <c r="F8" s="150"/>
      <c r="G8" s="73" t="s">
        <v>252</v>
      </c>
      <c r="H8" s="73" t="s">
        <v>253</v>
      </c>
    </row>
    <row r="9" spans="1:8" s="4" customFormat="1" ht="70.5" customHeight="1" x14ac:dyDescent="0.25">
      <c r="A9" s="127">
        <v>44</v>
      </c>
      <c r="B9" s="65" t="s">
        <v>242</v>
      </c>
      <c r="C9" s="45"/>
      <c r="D9" s="46" t="s">
        <v>295</v>
      </c>
      <c r="E9" s="76">
        <v>4</v>
      </c>
      <c r="F9" s="76" t="s">
        <v>30</v>
      </c>
      <c r="G9" s="92"/>
      <c r="H9" s="93">
        <f>E9*G9</f>
        <v>0</v>
      </c>
    </row>
    <row r="10" spans="1:8" ht="60" customHeight="1" x14ac:dyDescent="0.3">
      <c r="A10" s="156" t="s">
        <v>279</v>
      </c>
      <c r="B10" s="156"/>
      <c r="C10" s="156"/>
      <c r="D10" s="156"/>
      <c r="E10" s="156"/>
      <c r="F10" s="156"/>
      <c r="G10" s="156"/>
      <c r="H10" s="105">
        <f>SUM(H9:H9)</f>
        <v>0</v>
      </c>
    </row>
    <row r="11" spans="1:8" x14ac:dyDescent="0.3">
      <c r="A11" s="138" t="s">
        <v>285</v>
      </c>
      <c r="B11" s="139"/>
      <c r="C11" s="139"/>
      <c r="D11" s="139"/>
      <c r="E11" s="139"/>
      <c r="F11" s="139"/>
      <c r="G11" s="139"/>
      <c r="H11" s="140"/>
    </row>
    <row r="12" spans="1:8" x14ac:dyDescent="0.3">
      <c r="A12" s="141" t="s">
        <v>267</v>
      </c>
      <c r="B12" s="141"/>
      <c r="C12" s="141"/>
      <c r="D12" s="141"/>
      <c r="E12" s="141"/>
      <c r="F12" s="141"/>
      <c r="G12" s="141"/>
      <c r="H12" s="142"/>
    </row>
    <row r="13" spans="1:8" ht="79.5" customHeight="1" x14ac:dyDescent="0.3">
      <c r="A13" s="135" t="s">
        <v>272</v>
      </c>
      <c r="B13" s="136"/>
      <c r="C13" s="136"/>
      <c r="D13" s="136"/>
      <c r="E13" s="136"/>
      <c r="F13" s="136"/>
      <c r="G13" s="136"/>
      <c r="H13" s="137"/>
    </row>
    <row r="14" spans="1:8" ht="41.25" customHeight="1" x14ac:dyDescent="0.3">
      <c r="A14" s="143"/>
      <c r="B14" s="144" t="s">
        <v>274</v>
      </c>
      <c r="C14" s="144"/>
      <c r="D14" s="144"/>
      <c r="E14" s="144"/>
      <c r="F14" s="144"/>
      <c r="G14" s="144"/>
      <c r="H14" s="144"/>
    </row>
    <row r="15" spans="1:8" ht="41.25" customHeight="1" x14ac:dyDescent="0.3">
      <c r="A15" s="143"/>
      <c r="B15" s="144" t="s">
        <v>336</v>
      </c>
      <c r="C15" s="144"/>
      <c r="D15" s="144"/>
      <c r="E15" s="144"/>
      <c r="F15" s="144"/>
      <c r="G15" s="144"/>
      <c r="H15" s="144"/>
    </row>
    <row r="16" spans="1:8" ht="41.25" customHeight="1" x14ac:dyDescent="0.3">
      <c r="A16" s="143"/>
      <c r="B16" s="144" t="s">
        <v>273</v>
      </c>
      <c r="C16" s="144"/>
      <c r="D16" s="144"/>
      <c r="E16" s="144"/>
      <c r="F16" s="144"/>
      <c r="G16" s="144"/>
      <c r="H16" s="144"/>
    </row>
  </sheetData>
  <mergeCells count="18">
    <mergeCell ref="A3:D3"/>
    <mergeCell ref="A4:H4"/>
    <mergeCell ref="A5:H5"/>
    <mergeCell ref="A7:A8"/>
    <mergeCell ref="B7:B8"/>
    <mergeCell ref="D7:D8"/>
    <mergeCell ref="C7:C8"/>
    <mergeCell ref="E7:E8"/>
    <mergeCell ref="A14:A16"/>
    <mergeCell ref="B14:H14"/>
    <mergeCell ref="B15:H15"/>
    <mergeCell ref="B16:H16"/>
    <mergeCell ref="F7:F8"/>
    <mergeCell ref="G7:H7"/>
    <mergeCell ref="A10:G10"/>
    <mergeCell ref="A11:H11"/>
    <mergeCell ref="A12:H12"/>
    <mergeCell ref="A13:H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79385-06AF-4314-8122-BC72A2AD559F}">
  <sheetPr>
    <tabColor theme="9" tint="0.79998168889431442"/>
    <pageSetUpPr fitToPage="1"/>
  </sheetPr>
  <dimension ref="A1:H17"/>
  <sheetViews>
    <sheetView showGridLines="0" view="pageBreakPreview" zoomScale="80" zoomScaleNormal="100" zoomScaleSheetLayoutView="80" zoomScalePageLayoutView="70" workbookViewId="0">
      <selection activeCell="A14" sqref="A14:H14"/>
    </sheetView>
  </sheetViews>
  <sheetFormatPr defaultColWidth="9.140625" defaultRowHeight="16.5" x14ac:dyDescent="0.3"/>
  <cols>
    <col min="1" max="1" width="11" style="2" customWidth="1"/>
    <col min="2" max="2" width="45" style="3" customWidth="1"/>
    <col min="3" max="3" width="31.5703125" style="3" customWidth="1"/>
    <col min="4" max="4" width="19.85546875" style="1" customWidth="1"/>
    <col min="5" max="6" width="9.140625" style="1"/>
    <col min="7" max="7" width="15" style="1" customWidth="1"/>
    <col min="8" max="8" width="17.7109375" style="1" customWidth="1"/>
    <col min="9" max="16384" width="9.140625" style="1"/>
  </cols>
  <sheetData>
    <row r="1" spans="1:8" x14ac:dyDescent="0.3">
      <c r="A1" s="47"/>
      <c r="B1" s="49"/>
      <c r="C1" s="49"/>
    </row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241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19.5" customHeight="1" x14ac:dyDescent="0.3">
      <c r="A7" s="147" t="s">
        <v>291</v>
      </c>
      <c r="B7" s="147" t="s">
        <v>248</v>
      </c>
      <c r="C7" s="165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50.25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s="4" customFormat="1" ht="70.5" customHeight="1" x14ac:dyDescent="0.25">
      <c r="A9" s="127">
        <v>45</v>
      </c>
      <c r="B9" s="65" t="s">
        <v>242</v>
      </c>
      <c r="C9" s="45"/>
      <c r="D9" s="46" t="s">
        <v>299</v>
      </c>
      <c r="E9" s="76">
        <v>4</v>
      </c>
      <c r="F9" s="76" t="s">
        <v>30</v>
      </c>
      <c r="G9" s="92"/>
      <c r="H9" s="115">
        <f>E9*G9</f>
        <v>0</v>
      </c>
    </row>
    <row r="10" spans="1:8" ht="60" customHeight="1" x14ac:dyDescent="0.3">
      <c r="A10" s="145" t="s">
        <v>293</v>
      </c>
      <c r="B10" s="145"/>
      <c r="C10" s="145"/>
      <c r="D10" s="145"/>
      <c r="E10" s="145"/>
      <c r="F10" s="145"/>
      <c r="G10" s="145"/>
      <c r="H10" s="125">
        <f>SUM(H6:H9)</f>
        <v>0</v>
      </c>
    </row>
    <row r="11" spans="1:8" x14ac:dyDescent="0.3">
      <c r="A11" s="119" t="s">
        <v>254</v>
      </c>
      <c r="B11" s="120"/>
      <c r="C11" s="120"/>
      <c r="D11" s="120"/>
      <c r="E11" s="120"/>
      <c r="F11" s="120"/>
      <c r="G11" s="120"/>
      <c r="H11" s="50"/>
    </row>
    <row r="12" spans="1:8" x14ac:dyDescent="0.3">
      <c r="A12" s="122"/>
      <c r="B12"/>
      <c r="C12"/>
      <c r="D12"/>
      <c r="E12"/>
      <c r="F12"/>
      <c r="G12"/>
      <c r="H12" s="51"/>
    </row>
    <row r="13" spans="1:8" s="2" customFormat="1" x14ac:dyDescent="0.3">
      <c r="A13" s="122" t="s">
        <v>267</v>
      </c>
      <c r="B13"/>
      <c r="C13"/>
      <c r="D13"/>
      <c r="E13"/>
      <c r="F13"/>
      <c r="G13"/>
      <c r="H13" s="51"/>
    </row>
    <row r="14" spans="1:8" s="2" customFormat="1" ht="74.25" customHeight="1" x14ac:dyDescent="0.3">
      <c r="A14" s="153" t="s">
        <v>338</v>
      </c>
      <c r="B14" s="154"/>
      <c r="C14" s="154"/>
      <c r="D14" s="154"/>
      <c r="E14" s="154"/>
      <c r="F14" s="154"/>
      <c r="G14" s="154"/>
      <c r="H14" s="155"/>
    </row>
    <row r="15" spans="1:8" ht="37.5" customHeight="1" x14ac:dyDescent="0.3">
      <c r="A15" s="187"/>
      <c r="B15" s="181" t="s">
        <v>270</v>
      </c>
      <c r="C15" s="182"/>
      <c r="D15" s="182"/>
      <c r="E15" s="182"/>
      <c r="F15" s="182"/>
      <c r="G15" s="182"/>
      <c r="H15" s="183"/>
    </row>
    <row r="16" spans="1:8" ht="37.5" customHeight="1" x14ac:dyDescent="0.3">
      <c r="A16" s="188"/>
      <c r="B16" s="144" t="s">
        <v>335</v>
      </c>
      <c r="C16" s="144"/>
      <c r="D16" s="144"/>
      <c r="E16" s="144"/>
      <c r="F16" s="144"/>
      <c r="G16" s="144"/>
      <c r="H16" s="144"/>
    </row>
    <row r="17" spans="1:8" ht="37.5" customHeight="1" x14ac:dyDescent="0.3">
      <c r="A17" s="189"/>
      <c r="B17" s="144" t="s">
        <v>271</v>
      </c>
      <c r="C17" s="144"/>
      <c r="D17" s="144"/>
      <c r="E17" s="144"/>
      <c r="F17" s="144"/>
      <c r="G17" s="144"/>
      <c r="H17" s="144"/>
    </row>
  </sheetData>
  <mergeCells count="16">
    <mergeCell ref="A3:D3"/>
    <mergeCell ref="A7:A8"/>
    <mergeCell ref="B7:B8"/>
    <mergeCell ref="C7:C8"/>
    <mergeCell ref="D7:D8"/>
    <mergeCell ref="A10:G10"/>
    <mergeCell ref="E7:E8"/>
    <mergeCell ref="F7:F8"/>
    <mergeCell ref="G7:H7"/>
    <mergeCell ref="A4:H4"/>
    <mergeCell ref="A5:H5"/>
    <mergeCell ref="A15:A17"/>
    <mergeCell ref="A14:H14"/>
    <mergeCell ref="B15:H15"/>
    <mergeCell ref="B16:H16"/>
    <mergeCell ref="B17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91E3D-2D25-4655-B266-9738DAD51294}">
  <sheetPr>
    <tabColor theme="0" tint="-0.14999847407452621"/>
    <pageSetUpPr fitToPage="1"/>
  </sheetPr>
  <dimension ref="A3:H17"/>
  <sheetViews>
    <sheetView showGridLines="0" view="pageBreakPreview" topLeftCell="A3" zoomScale="80" zoomScaleNormal="100" zoomScaleSheetLayoutView="80" zoomScalePageLayoutView="70" workbookViewId="0">
      <selection activeCell="B16" sqref="B16:H16"/>
    </sheetView>
  </sheetViews>
  <sheetFormatPr defaultColWidth="9.140625" defaultRowHeight="16.5" x14ac:dyDescent="0.3"/>
  <cols>
    <col min="1" max="1" width="11" style="2" customWidth="1"/>
    <col min="2" max="2" width="42.85546875" style="3" customWidth="1"/>
    <col min="3" max="3" width="55.85546875" style="3" customWidth="1"/>
    <col min="4" max="4" width="21.140625" style="1" customWidth="1"/>
    <col min="5" max="5" width="13.140625" style="1" customWidth="1"/>
    <col min="6" max="6" width="9.140625" style="1"/>
    <col min="7" max="7" width="14.42578125" style="1" customWidth="1"/>
    <col min="8" max="8" width="17.14062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243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281</v>
      </c>
      <c r="B7" s="147" t="s">
        <v>282</v>
      </c>
      <c r="C7" s="148" t="s">
        <v>312</v>
      </c>
      <c r="D7" s="147" t="s">
        <v>275</v>
      </c>
      <c r="E7" s="150" t="s">
        <v>276</v>
      </c>
      <c r="F7" s="150" t="s">
        <v>277</v>
      </c>
      <c r="G7" s="151" t="s">
        <v>278</v>
      </c>
      <c r="H7" s="151"/>
    </row>
    <row r="8" spans="1:8" s="3" customFormat="1" ht="51" customHeight="1" x14ac:dyDescent="0.3">
      <c r="A8" s="147"/>
      <c r="B8" s="147"/>
      <c r="C8" s="149"/>
      <c r="D8" s="147"/>
      <c r="E8" s="150"/>
      <c r="F8" s="150"/>
      <c r="G8" s="73" t="s">
        <v>252</v>
      </c>
      <c r="H8" s="73" t="s">
        <v>253</v>
      </c>
    </row>
    <row r="9" spans="1:8" s="4" customFormat="1" ht="69" customHeight="1" x14ac:dyDescent="0.25">
      <c r="A9" s="126">
        <v>45</v>
      </c>
      <c r="B9" s="65" t="s">
        <v>244</v>
      </c>
      <c r="C9" s="65" t="s">
        <v>269</v>
      </c>
      <c r="D9" s="46" t="s">
        <v>295</v>
      </c>
      <c r="E9" s="77">
        <v>2</v>
      </c>
      <c r="F9" s="77" t="s">
        <v>30</v>
      </c>
      <c r="G9" s="91"/>
      <c r="H9" s="94">
        <f>E9*G9</f>
        <v>0</v>
      </c>
    </row>
    <row r="10" spans="1:8" ht="60" customHeight="1" x14ac:dyDescent="0.3">
      <c r="A10" s="156" t="s">
        <v>279</v>
      </c>
      <c r="B10" s="156"/>
      <c r="C10" s="156"/>
      <c r="D10" s="156"/>
      <c r="E10" s="156"/>
      <c r="F10" s="156"/>
      <c r="G10" s="156"/>
      <c r="H10" s="105">
        <f>SUM(H9)</f>
        <v>0</v>
      </c>
    </row>
    <row r="11" spans="1:8" x14ac:dyDescent="0.3">
      <c r="A11" s="138" t="s">
        <v>285</v>
      </c>
      <c r="B11" s="139"/>
      <c r="C11" s="139"/>
      <c r="D11" s="139"/>
      <c r="E11" s="139"/>
      <c r="F11" s="139"/>
      <c r="G11" s="139"/>
      <c r="H11" s="140"/>
    </row>
    <row r="12" spans="1:8" x14ac:dyDescent="0.3">
      <c r="A12" s="141" t="s">
        <v>267</v>
      </c>
      <c r="B12" s="141"/>
      <c r="C12" s="141"/>
      <c r="D12" s="141"/>
      <c r="E12" s="141"/>
      <c r="F12" s="141"/>
      <c r="G12" s="141"/>
      <c r="H12" s="142"/>
    </row>
    <row r="13" spans="1:8" ht="68.25" customHeight="1" x14ac:dyDescent="0.3">
      <c r="A13" s="135" t="s">
        <v>272</v>
      </c>
      <c r="B13" s="136"/>
      <c r="C13" s="136"/>
      <c r="D13" s="136"/>
      <c r="E13" s="136"/>
      <c r="F13" s="136"/>
      <c r="G13" s="136"/>
      <c r="H13" s="137"/>
    </row>
    <row r="14" spans="1:8" ht="24.75" customHeight="1" x14ac:dyDescent="0.3">
      <c r="A14" s="192" t="s">
        <v>314</v>
      </c>
      <c r="B14" s="193"/>
      <c r="C14" s="193"/>
      <c r="D14" s="193"/>
      <c r="E14" s="193"/>
      <c r="F14" s="193"/>
      <c r="G14" s="193"/>
      <c r="H14" s="194"/>
    </row>
    <row r="15" spans="1:8" ht="36.75" customHeight="1" x14ac:dyDescent="0.3">
      <c r="A15" s="143"/>
      <c r="B15" s="144" t="s">
        <v>274</v>
      </c>
      <c r="C15" s="144"/>
      <c r="D15" s="144"/>
      <c r="E15" s="144"/>
      <c r="F15" s="144"/>
      <c r="G15" s="144"/>
      <c r="H15" s="144"/>
    </row>
    <row r="16" spans="1:8" ht="36.75" customHeight="1" x14ac:dyDescent="0.3">
      <c r="A16" s="143"/>
      <c r="B16" s="144" t="s">
        <v>336</v>
      </c>
      <c r="C16" s="144"/>
      <c r="D16" s="144"/>
      <c r="E16" s="144"/>
      <c r="F16" s="144"/>
      <c r="G16" s="144"/>
      <c r="H16" s="144"/>
    </row>
    <row r="17" spans="1:8" ht="36.75" customHeight="1" x14ac:dyDescent="0.3">
      <c r="A17" s="143"/>
      <c r="B17" s="144" t="s">
        <v>273</v>
      </c>
      <c r="C17" s="144"/>
      <c r="D17" s="144"/>
      <c r="E17" s="144"/>
      <c r="F17" s="144"/>
      <c r="G17" s="144"/>
      <c r="H17" s="144"/>
    </row>
  </sheetData>
  <mergeCells count="19">
    <mergeCell ref="A13:H13"/>
    <mergeCell ref="A3:D3"/>
    <mergeCell ref="A4:H4"/>
    <mergeCell ref="A5:H5"/>
    <mergeCell ref="A7:A8"/>
    <mergeCell ref="B7:B8"/>
    <mergeCell ref="D7:D8"/>
    <mergeCell ref="C7:C8"/>
    <mergeCell ref="E7:E8"/>
    <mergeCell ref="F7:F8"/>
    <mergeCell ref="G7:H7"/>
    <mergeCell ref="A10:G10"/>
    <mergeCell ref="A11:H11"/>
    <mergeCell ref="A12:H12"/>
    <mergeCell ref="A14:H14"/>
    <mergeCell ref="A15:A17"/>
    <mergeCell ref="B15:H15"/>
    <mergeCell ref="B16:H16"/>
    <mergeCell ref="B17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CEEFC-C240-4E79-BED6-CC12389E8FA4}">
  <sheetPr>
    <tabColor theme="9" tint="0.79998168889431442"/>
    <pageSetUpPr fitToPage="1"/>
  </sheetPr>
  <dimension ref="A3:H19"/>
  <sheetViews>
    <sheetView showGridLines="0" view="pageBreakPreview" zoomScale="80" zoomScaleNormal="100" zoomScaleSheetLayoutView="80" zoomScalePageLayoutView="70" workbookViewId="0">
      <selection activeCell="A14" sqref="A14:H14"/>
    </sheetView>
  </sheetViews>
  <sheetFormatPr defaultColWidth="9.140625" defaultRowHeight="16.5" x14ac:dyDescent="0.3"/>
  <cols>
    <col min="1" max="1" width="11" style="2" customWidth="1"/>
    <col min="2" max="2" width="45" style="3" customWidth="1"/>
    <col min="3" max="3" width="40.7109375" style="3" customWidth="1"/>
    <col min="4" max="4" width="19.85546875" style="1" customWidth="1"/>
    <col min="5" max="5" width="9.28515625" style="1" bestFit="1" customWidth="1"/>
    <col min="6" max="6" width="9.140625" style="1"/>
    <col min="7" max="7" width="14.42578125" style="1" customWidth="1"/>
    <col min="8" max="8" width="18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243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291</v>
      </c>
      <c r="B7" s="147" t="s">
        <v>248</v>
      </c>
      <c r="C7" s="165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51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s="4" customFormat="1" ht="69" customHeight="1" x14ac:dyDescent="0.25">
      <c r="A9" s="132">
        <v>45</v>
      </c>
      <c r="B9" s="66" t="s">
        <v>244</v>
      </c>
      <c r="C9" s="66" t="s">
        <v>269</v>
      </c>
      <c r="D9" s="107" t="s">
        <v>299</v>
      </c>
      <c r="E9" s="86">
        <v>2</v>
      </c>
      <c r="F9" s="86" t="s">
        <v>30</v>
      </c>
      <c r="G9" s="108"/>
      <c r="H9" s="109">
        <f>E9*G9</f>
        <v>0</v>
      </c>
    </row>
    <row r="10" spans="1:8" ht="60" customHeight="1" x14ac:dyDescent="0.3">
      <c r="A10" s="145" t="s">
        <v>293</v>
      </c>
      <c r="B10" s="145"/>
      <c r="C10" s="145"/>
      <c r="D10" s="145"/>
      <c r="E10" s="145"/>
      <c r="F10" s="145"/>
      <c r="G10" s="145"/>
      <c r="H10" s="125">
        <f>SUM(H6:H9)</f>
        <v>0</v>
      </c>
    </row>
    <row r="11" spans="1:8" x14ac:dyDescent="0.3">
      <c r="A11" s="119" t="s">
        <v>254</v>
      </c>
      <c r="B11" s="120"/>
      <c r="C11" s="120"/>
      <c r="D11" s="120"/>
      <c r="E11" s="120"/>
      <c r="F11" s="120"/>
      <c r="G11" s="120"/>
      <c r="H11" s="50"/>
    </row>
    <row r="12" spans="1:8" x14ac:dyDescent="0.3">
      <c r="A12" s="122"/>
      <c r="B12"/>
      <c r="C12"/>
      <c r="D12"/>
      <c r="E12"/>
      <c r="F12"/>
      <c r="G12"/>
      <c r="H12" s="51"/>
    </row>
    <row r="13" spans="1:8" s="2" customFormat="1" x14ac:dyDescent="0.3">
      <c r="A13" s="122" t="s">
        <v>267</v>
      </c>
      <c r="B13"/>
      <c r="C13"/>
      <c r="D13"/>
      <c r="E13"/>
      <c r="F13"/>
      <c r="G13"/>
      <c r="H13" s="51"/>
    </row>
    <row r="14" spans="1:8" s="2" customFormat="1" ht="53.25" customHeight="1" x14ac:dyDescent="0.3">
      <c r="A14" s="153" t="s">
        <v>338</v>
      </c>
      <c r="B14" s="154"/>
      <c r="C14" s="154"/>
      <c r="D14" s="154"/>
      <c r="E14" s="154"/>
      <c r="F14" s="154"/>
      <c r="G14" s="154"/>
      <c r="H14" s="155"/>
    </row>
    <row r="15" spans="1:8" s="2" customFormat="1" x14ac:dyDescent="0.3">
      <c r="A15" s="184" t="s">
        <v>315</v>
      </c>
      <c r="B15" s="185"/>
      <c r="C15" s="185"/>
      <c r="D15" s="185"/>
      <c r="E15" s="185"/>
      <c r="F15" s="185"/>
      <c r="G15" s="185"/>
      <c r="H15" s="186"/>
    </row>
    <row r="16" spans="1:8" s="2" customFormat="1" x14ac:dyDescent="0.3">
      <c r="A16" s="82"/>
      <c r="B16" s="84"/>
      <c r="C16" s="84"/>
      <c r="D16" s="84"/>
      <c r="E16" s="84"/>
      <c r="F16" s="84"/>
      <c r="G16" s="84"/>
      <c r="H16" s="106"/>
    </row>
    <row r="17" spans="1:8" ht="28.5" customHeight="1" x14ac:dyDescent="0.3">
      <c r="A17" s="187"/>
      <c r="B17" s="161" t="s">
        <v>270</v>
      </c>
      <c r="C17" s="162"/>
      <c r="D17" s="162"/>
      <c r="E17" s="162"/>
      <c r="F17" s="162"/>
      <c r="G17" s="162"/>
      <c r="H17" s="163"/>
    </row>
    <row r="18" spans="1:8" ht="28.5" customHeight="1" x14ac:dyDescent="0.3">
      <c r="A18" s="188"/>
      <c r="B18" s="144" t="s">
        <v>335</v>
      </c>
      <c r="C18" s="144"/>
      <c r="D18" s="144"/>
      <c r="E18" s="144"/>
      <c r="F18" s="144"/>
      <c r="G18" s="144"/>
      <c r="H18" s="144"/>
    </row>
    <row r="19" spans="1:8" ht="30.75" customHeight="1" x14ac:dyDescent="0.3">
      <c r="A19" s="189"/>
      <c r="B19" s="144" t="s">
        <v>271</v>
      </c>
      <c r="C19" s="144"/>
      <c r="D19" s="144"/>
      <c r="E19" s="144"/>
      <c r="F19" s="144"/>
      <c r="G19" s="144"/>
      <c r="H19" s="144"/>
    </row>
  </sheetData>
  <mergeCells count="17">
    <mergeCell ref="A3:D3"/>
    <mergeCell ref="A7:A8"/>
    <mergeCell ref="B7:B8"/>
    <mergeCell ref="C7:C8"/>
    <mergeCell ref="D7:D8"/>
    <mergeCell ref="A10:G10"/>
    <mergeCell ref="E7:E8"/>
    <mergeCell ref="F7:F8"/>
    <mergeCell ref="G7:H7"/>
    <mergeCell ref="A4:H4"/>
    <mergeCell ref="A5:H5"/>
    <mergeCell ref="A17:A19"/>
    <mergeCell ref="A14:H14"/>
    <mergeCell ref="A15:H15"/>
    <mergeCell ref="B17:H17"/>
    <mergeCell ref="B18:H18"/>
    <mergeCell ref="B19:H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1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1A32-E12B-4365-8A65-D119A9F4ED85}">
  <sheetPr>
    <tabColor theme="0" tint="-0.14999847407452621"/>
    <pageSetUpPr fitToPage="1"/>
  </sheetPr>
  <dimension ref="A3:H16"/>
  <sheetViews>
    <sheetView showGridLines="0" view="pageBreakPreview" zoomScale="80" zoomScaleNormal="85" zoomScaleSheetLayoutView="80" zoomScalePageLayoutView="70" workbookViewId="0">
      <selection activeCell="B15" sqref="B15:H15"/>
    </sheetView>
  </sheetViews>
  <sheetFormatPr defaultColWidth="9.140625" defaultRowHeight="16.5" x14ac:dyDescent="0.3"/>
  <cols>
    <col min="1" max="1" width="11" style="2" customWidth="1"/>
    <col min="2" max="2" width="41" style="3" customWidth="1"/>
    <col min="3" max="3" width="31.5703125" style="3" customWidth="1"/>
    <col min="4" max="4" width="28.85546875" style="1" customWidth="1"/>
    <col min="5" max="5" width="12" style="1" customWidth="1"/>
    <col min="6" max="6" width="9.140625" style="1"/>
    <col min="7" max="7" width="15" style="1" customWidth="1"/>
    <col min="8" max="8" width="19.4257812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245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281</v>
      </c>
      <c r="B7" s="147" t="s">
        <v>282</v>
      </c>
      <c r="C7" s="165" t="s">
        <v>311</v>
      </c>
      <c r="D7" s="147" t="s">
        <v>275</v>
      </c>
      <c r="E7" s="150" t="s">
        <v>276</v>
      </c>
      <c r="F7" s="150" t="s">
        <v>277</v>
      </c>
      <c r="G7" s="151" t="s">
        <v>278</v>
      </c>
      <c r="H7" s="151"/>
    </row>
    <row r="8" spans="1:8" s="3" customFormat="1" ht="50.25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s="71" customFormat="1" ht="71.25" customHeight="1" x14ac:dyDescent="0.25">
      <c r="A9" s="133">
        <v>46</v>
      </c>
      <c r="B9" s="70" t="s">
        <v>246</v>
      </c>
      <c r="C9" s="70"/>
      <c r="D9" s="72" t="s">
        <v>294</v>
      </c>
      <c r="E9" s="95">
        <v>2</v>
      </c>
      <c r="F9" s="95" t="s">
        <v>30</v>
      </c>
      <c r="G9" s="96"/>
      <c r="H9" s="97">
        <f>E9*G9</f>
        <v>0</v>
      </c>
    </row>
    <row r="10" spans="1:8" ht="60.75" customHeight="1" x14ac:dyDescent="0.3">
      <c r="A10" s="156" t="s">
        <v>279</v>
      </c>
      <c r="B10" s="156"/>
      <c r="C10" s="156"/>
      <c r="D10" s="156"/>
      <c r="E10" s="156"/>
      <c r="F10" s="156"/>
      <c r="G10" s="156"/>
      <c r="H10" s="105">
        <f>SUM(H9:H9)</f>
        <v>0</v>
      </c>
    </row>
    <row r="11" spans="1:8" x14ac:dyDescent="0.3">
      <c r="A11" s="138" t="s">
        <v>285</v>
      </c>
      <c r="B11" s="139"/>
      <c r="C11" s="139"/>
      <c r="D11" s="139"/>
      <c r="E11" s="139"/>
      <c r="F11" s="139"/>
      <c r="G11" s="139"/>
      <c r="H11" s="140"/>
    </row>
    <row r="12" spans="1:8" x14ac:dyDescent="0.3">
      <c r="A12" s="141" t="s">
        <v>267</v>
      </c>
      <c r="B12" s="141"/>
      <c r="C12" s="141"/>
      <c r="D12" s="141"/>
      <c r="E12" s="141"/>
      <c r="F12" s="141"/>
      <c r="G12" s="141"/>
      <c r="H12" s="142"/>
    </row>
    <row r="13" spans="1:8" ht="81" customHeight="1" x14ac:dyDescent="0.3">
      <c r="A13" s="135" t="s">
        <v>272</v>
      </c>
      <c r="B13" s="136"/>
      <c r="C13" s="136"/>
      <c r="D13" s="136"/>
      <c r="E13" s="136"/>
      <c r="F13" s="136"/>
      <c r="G13" s="136"/>
      <c r="H13" s="137"/>
    </row>
    <row r="14" spans="1:8" ht="30.75" customHeight="1" x14ac:dyDescent="0.3">
      <c r="A14" s="143"/>
      <c r="B14" s="144" t="s">
        <v>274</v>
      </c>
      <c r="C14" s="144"/>
      <c r="D14" s="144"/>
      <c r="E14" s="144"/>
      <c r="F14" s="144"/>
      <c r="G14" s="144"/>
      <c r="H14" s="144"/>
    </row>
    <row r="15" spans="1:8" ht="30" customHeight="1" x14ac:dyDescent="0.3">
      <c r="A15" s="143"/>
      <c r="B15" s="144" t="s">
        <v>336</v>
      </c>
      <c r="C15" s="144"/>
      <c r="D15" s="144"/>
      <c r="E15" s="144"/>
      <c r="F15" s="144"/>
      <c r="G15" s="144"/>
      <c r="H15" s="144"/>
    </row>
    <row r="16" spans="1:8" ht="30" customHeight="1" x14ac:dyDescent="0.3">
      <c r="A16" s="143"/>
      <c r="B16" s="144" t="s">
        <v>273</v>
      </c>
      <c r="C16" s="144"/>
      <c r="D16" s="144"/>
      <c r="E16" s="144"/>
      <c r="F16" s="144"/>
      <c r="G16" s="144"/>
      <c r="H16" s="144"/>
    </row>
  </sheetData>
  <mergeCells count="18">
    <mergeCell ref="A3:D3"/>
    <mergeCell ref="A4:H4"/>
    <mergeCell ref="A5:H5"/>
    <mergeCell ref="A7:A8"/>
    <mergeCell ref="B7:B8"/>
    <mergeCell ref="D7:D8"/>
    <mergeCell ref="C7:C8"/>
    <mergeCell ref="E7:E8"/>
    <mergeCell ref="A14:A16"/>
    <mergeCell ref="B14:H14"/>
    <mergeCell ref="B15:H15"/>
    <mergeCell ref="B16:H16"/>
    <mergeCell ref="F7:F8"/>
    <mergeCell ref="G7:H7"/>
    <mergeCell ref="A10:G10"/>
    <mergeCell ref="A11:H11"/>
    <mergeCell ref="A12:H12"/>
    <mergeCell ref="A13:H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E54B-7280-49F7-BCFC-5064E0621E5A}">
  <sheetPr>
    <tabColor theme="9" tint="0.79998168889431442"/>
    <pageSetUpPr fitToPage="1"/>
  </sheetPr>
  <dimension ref="A3:H18"/>
  <sheetViews>
    <sheetView showGridLines="0" view="pageBreakPreview" zoomScale="80" zoomScaleNormal="85" zoomScaleSheetLayoutView="80" zoomScalePageLayoutView="70" workbookViewId="0">
      <selection activeCell="A14" sqref="A14:H14"/>
    </sheetView>
  </sheetViews>
  <sheetFormatPr defaultColWidth="9.140625" defaultRowHeight="16.5" x14ac:dyDescent="0.3"/>
  <cols>
    <col min="1" max="1" width="11" style="2" customWidth="1"/>
    <col min="2" max="2" width="33.5703125" style="3" bestFit="1" customWidth="1"/>
    <col min="3" max="3" width="31.5703125" style="3" customWidth="1"/>
    <col min="4" max="4" width="28.85546875" style="1" customWidth="1"/>
    <col min="5" max="6" width="9.140625" style="1"/>
    <col min="7" max="7" width="15.5703125" style="1" customWidth="1"/>
    <col min="8" max="8" width="21.4257812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245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291</v>
      </c>
      <c r="B7" s="147" t="s">
        <v>248</v>
      </c>
      <c r="C7" s="165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50.25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s="71" customFormat="1" ht="71.25" customHeight="1" x14ac:dyDescent="0.25">
      <c r="A9" s="134">
        <v>46</v>
      </c>
      <c r="B9" s="70" t="s">
        <v>246</v>
      </c>
      <c r="C9" s="70"/>
      <c r="D9" s="72" t="s">
        <v>301</v>
      </c>
      <c r="E9" s="95">
        <v>2</v>
      </c>
      <c r="F9" s="95" t="s">
        <v>30</v>
      </c>
      <c r="G9" s="96"/>
      <c r="H9" s="97">
        <f>E9*G9</f>
        <v>0</v>
      </c>
    </row>
    <row r="10" spans="1:8" ht="60.75" customHeight="1" x14ac:dyDescent="0.3">
      <c r="A10" s="145" t="s">
        <v>293</v>
      </c>
      <c r="B10" s="145"/>
      <c r="C10" s="145"/>
      <c r="D10" s="145"/>
      <c r="E10" s="145"/>
      <c r="F10" s="145"/>
      <c r="G10" s="145"/>
      <c r="H10" s="125">
        <f>SUM(H6:H9)</f>
        <v>0</v>
      </c>
    </row>
    <row r="11" spans="1:8" x14ac:dyDescent="0.3">
      <c r="A11" s="119" t="s">
        <v>254</v>
      </c>
      <c r="B11" s="120"/>
      <c r="C11" s="120"/>
      <c r="D11" s="120"/>
      <c r="E11" s="120"/>
      <c r="F11" s="120"/>
      <c r="G11" s="120"/>
      <c r="H11" s="50"/>
    </row>
    <row r="12" spans="1:8" x14ac:dyDescent="0.3">
      <c r="A12" s="122"/>
      <c r="B12"/>
      <c r="C12"/>
      <c r="D12"/>
      <c r="E12"/>
      <c r="F12"/>
      <c r="G12"/>
      <c r="H12" s="51"/>
    </row>
    <row r="13" spans="1:8" s="2" customFormat="1" x14ac:dyDescent="0.3">
      <c r="A13" s="122" t="s">
        <v>267</v>
      </c>
      <c r="B13"/>
      <c r="C13"/>
      <c r="D13"/>
      <c r="E13"/>
      <c r="F13"/>
      <c r="G13"/>
      <c r="H13" s="51"/>
    </row>
    <row r="14" spans="1:8" s="2" customFormat="1" ht="56.25" customHeight="1" x14ac:dyDescent="0.3">
      <c r="A14" s="153" t="s">
        <v>338</v>
      </c>
      <c r="B14" s="154"/>
      <c r="C14" s="154"/>
      <c r="D14" s="154"/>
      <c r="E14" s="154"/>
      <c r="F14" s="154"/>
      <c r="G14" s="154"/>
      <c r="H14" s="155"/>
    </row>
    <row r="15" spans="1:8" s="2" customFormat="1" x14ac:dyDescent="0.3">
      <c r="A15" s="82"/>
      <c r="B15" s="84"/>
      <c r="C15" s="84"/>
      <c r="D15" s="84"/>
      <c r="E15" s="84"/>
      <c r="F15" s="84"/>
      <c r="G15" s="84"/>
      <c r="H15" s="106"/>
    </row>
    <row r="16" spans="1:8" ht="30" customHeight="1" x14ac:dyDescent="0.3">
      <c r="A16" s="187"/>
      <c r="B16" s="161" t="s">
        <v>270</v>
      </c>
      <c r="C16" s="162"/>
      <c r="D16" s="162"/>
      <c r="E16" s="162"/>
      <c r="F16" s="162"/>
      <c r="G16" s="162"/>
      <c r="H16" s="163"/>
    </row>
    <row r="17" spans="1:8" ht="28.5" customHeight="1" x14ac:dyDescent="0.3">
      <c r="A17" s="188"/>
      <c r="B17" s="144" t="s">
        <v>335</v>
      </c>
      <c r="C17" s="144"/>
      <c r="D17" s="144"/>
      <c r="E17" s="144"/>
      <c r="F17" s="144"/>
      <c r="G17" s="144"/>
      <c r="H17" s="144"/>
    </row>
    <row r="18" spans="1:8" ht="28.5" customHeight="1" x14ac:dyDescent="0.3">
      <c r="A18" s="189"/>
      <c r="B18" s="144" t="s">
        <v>271</v>
      </c>
      <c r="C18" s="144"/>
      <c r="D18" s="144"/>
      <c r="E18" s="144"/>
      <c r="F18" s="144"/>
      <c r="G18" s="144"/>
      <c r="H18" s="144"/>
    </row>
  </sheetData>
  <mergeCells count="16">
    <mergeCell ref="A3:D3"/>
    <mergeCell ref="A7:A8"/>
    <mergeCell ref="B7:B8"/>
    <mergeCell ref="C7:C8"/>
    <mergeCell ref="D7:D8"/>
    <mergeCell ref="A10:G10"/>
    <mergeCell ref="E7:E8"/>
    <mergeCell ref="F7:F8"/>
    <mergeCell ref="G7:H7"/>
    <mergeCell ref="A4:H4"/>
    <mergeCell ref="A5:H5"/>
    <mergeCell ref="A14:H14"/>
    <mergeCell ref="B16:H16"/>
    <mergeCell ref="B17:H17"/>
    <mergeCell ref="B18:H18"/>
    <mergeCell ref="A16:A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BA250-DD75-46C3-B805-AE747BAD265D}">
  <sheetPr>
    <tabColor theme="0" tint="-0.14999847407452621"/>
    <pageSetUpPr fitToPage="1"/>
  </sheetPr>
  <dimension ref="A3:H17"/>
  <sheetViews>
    <sheetView showGridLines="0" view="pageBreakPreview" zoomScale="80" zoomScaleNormal="85" zoomScaleSheetLayoutView="80" zoomScalePageLayoutView="85" workbookViewId="0">
      <selection activeCell="B16" sqref="B16:H16"/>
    </sheetView>
  </sheetViews>
  <sheetFormatPr defaultColWidth="9.140625" defaultRowHeight="16.5" x14ac:dyDescent="0.3"/>
  <cols>
    <col min="1" max="1" width="11" style="2" customWidth="1"/>
    <col min="2" max="2" width="29.7109375" style="3" customWidth="1"/>
    <col min="3" max="3" width="39.42578125" style="3" customWidth="1"/>
    <col min="4" max="4" width="53.140625" style="1" customWidth="1"/>
    <col min="5" max="5" width="11.28515625" style="1" customWidth="1"/>
    <col min="6" max="6" width="9.140625" style="1"/>
    <col min="7" max="7" width="17.5703125" style="1" customWidth="1"/>
    <col min="8" max="8" width="21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316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281</v>
      </c>
      <c r="B7" s="147" t="s">
        <v>282</v>
      </c>
      <c r="C7" s="148" t="s">
        <v>311</v>
      </c>
      <c r="D7" s="147" t="s">
        <v>275</v>
      </c>
      <c r="E7" s="150" t="s">
        <v>276</v>
      </c>
      <c r="F7" s="150" t="s">
        <v>277</v>
      </c>
      <c r="G7" s="151" t="s">
        <v>278</v>
      </c>
      <c r="H7" s="151"/>
    </row>
    <row r="8" spans="1:8" s="3" customFormat="1" ht="50.25" customHeight="1" x14ac:dyDescent="0.3">
      <c r="A8" s="147"/>
      <c r="B8" s="147"/>
      <c r="C8" s="149"/>
      <c r="D8" s="147"/>
      <c r="E8" s="150"/>
      <c r="F8" s="150"/>
      <c r="G8" s="73" t="s">
        <v>252</v>
      </c>
      <c r="H8" s="73" t="s">
        <v>253</v>
      </c>
    </row>
    <row r="9" spans="1:8" s="4" customFormat="1" ht="70.5" customHeight="1" x14ac:dyDescent="0.25">
      <c r="A9" s="126">
        <v>47</v>
      </c>
      <c r="B9" s="69" t="s">
        <v>230</v>
      </c>
      <c r="C9" s="69" t="s">
        <v>264</v>
      </c>
      <c r="D9" s="46" t="s">
        <v>295</v>
      </c>
      <c r="E9" s="77">
        <v>1</v>
      </c>
      <c r="F9" s="77" t="s">
        <v>30</v>
      </c>
      <c r="G9" s="91"/>
      <c r="H9" s="100">
        <f>E9*G9</f>
        <v>0</v>
      </c>
    </row>
    <row r="10" spans="1:8" ht="60" customHeight="1" x14ac:dyDescent="0.3">
      <c r="A10" s="156" t="s">
        <v>279</v>
      </c>
      <c r="B10" s="156"/>
      <c r="C10" s="156"/>
      <c r="D10" s="156"/>
      <c r="E10" s="156"/>
      <c r="F10" s="156"/>
      <c r="G10" s="156"/>
      <c r="H10" s="105">
        <f>SUM(H9:H9)</f>
        <v>0</v>
      </c>
    </row>
    <row r="11" spans="1:8" x14ac:dyDescent="0.3">
      <c r="A11" s="138" t="s">
        <v>285</v>
      </c>
      <c r="B11" s="139"/>
      <c r="C11" s="139"/>
      <c r="D11" s="139"/>
      <c r="E11" s="139"/>
      <c r="F11" s="139"/>
      <c r="G11" s="139"/>
      <c r="H11" s="140"/>
    </row>
    <row r="12" spans="1:8" x14ac:dyDescent="0.3">
      <c r="A12" s="141" t="s">
        <v>267</v>
      </c>
      <c r="B12" s="141"/>
      <c r="C12" s="141"/>
      <c r="D12" s="141"/>
      <c r="E12" s="141"/>
      <c r="F12" s="141"/>
      <c r="G12" s="141"/>
      <c r="H12" s="142"/>
    </row>
    <row r="13" spans="1:8" ht="60" customHeight="1" x14ac:dyDescent="0.3">
      <c r="A13" s="135" t="s">
        <v>272</v>
      </c>
      <c r="B13" s="136"/>
      <c r="C13" s="136"/>
      <c r="D13" s="136"/>
      <c r="E13" s="136"/>
      <c r="F13" s="136"/>
      <c r="G13" s="136"/>
      <c r="H13" s="137"/>
    </row>
    <row r="14" spans="1:8" ht="25.5" customHeight="1" x14ac:dyDescent="0.3">
      <c r="A14" s="135" t="s">
        <v>314</v>
      </c>
      <c r="B14" s="136"/>
      <c r="C14" s="136"/>
      <c r="D14" s="136"/>
      <c r="E14" s="136"/>
      <c r="F14" s="136"/>
      <c r="G14" s="136"/>
      <c r="H14" s="137"/>
    </row>
    <row r="15" spans="1:8" ht="30.75" customHeight="1" x14ac:dyDescent="0.3">
      <c r="A15" s="143"/>
      <c r="B15" s="144" t="s">
        <v>274</v>
      </c>
      <c r="C15" s="144"/>
      <c r="D15" s="144"/>
      <c r="E15" s="144"/>
      <c r="F15" s="144"/>
      <c r="G15" s="144"/>
      <c r="H15" s="144"/>
    </row>
    <row r="16" spans="1:8" ht="30" customHeight="1" x14ac:dyDescent="0.3">
      <c r="A16" s="143"/>
      <c r="B16" s="144" t="s">
        <v>336</v>
      </c>
      <c r="C16" s="144"/>
      <c r="D16" s="144"/>
      <c r="E16" s="144"/>
      <c r="F16" s="144"/>
      <c r="G16" s="144"/>
      <c r="H16" s="144"/>
    </row>
    <row r="17" spans="1:8" ht="30" customHeight="1" x14ac:dyDescent="0.3">
      <c r="A17" s="143"/>
      <c r="B17" s="144" t="s">
        <v>273</v>
      </c>
      <c r="C17" s="144"/>
      <c r="D17" s="144"/>
      <c r="E17" s="144"/>
      <c r="F17" s="144"/>
      <c r="G17" s="144"/>
      <c r="H17" s="144"/>
    </row>
  </sheetData>
  <mergeCells count="19">
    <mergeCell ref="A10:G10"/>
    <mergeCell ref="A11:H11"/>
    <mergeCell ref="A3:D3"/>
    <mergeCell ref="A4:H4"/>
    <mergeCell ref="A5:H5"/>
    <mergeCell ref="A7:A8"/>
    <mergeCell ref="B7:B8"/>
    <mergeCell ref="C7:C8"/>
    <mergeCell ref="D7:D8"/>
    <mergeCell ref="E7:E8"/>
    <mergeCell ref="F7:F8"/>
    <mergeCell ref="G7:H7"/>
    <mergeCell ref="A12:H12"/>
    <mergeCell ref="A13:H13"/>
    <mergeCell ref="A14:H14"/>
    <mergeCell ref="A15:A17"/>
    <mergeCell ref="B15:H15"/>
    <mergeCell ref="B16:H16"/>
    <mergeCell ref="B17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F9AC-8ECA-432C-BD22-9B60AE9CBF41}">
  <sheetPr>
    <tabColor theme="9" tint="0.79998168889431442"/>
    <pageSetUpPr fitToPage="1"/>
  </sheetPr>
  <dimension ref="A3:H19"/>
  <sheetViews>
    <sheetView showGridLines="0" view="pageBreakPreview" zoomScale="80" zoomScaleNormal="85" zoomScaleSheetLayoutView="80" zoomScalePageLayoutView="85" workbookViewId="0">
      <selection activeCell="A14" sqref="A14:H14"/>
    </sheetView>
  </sheetViews>
  <sheetFormatPr defaultColWidth="9.140625" defaultRowHeight="16.5" x14ac:dyDescent="0.3"/>
  <cols>
    <col min="1" max="1" width="11" style="2" customWidth="1"/>
    <col min="2" max="2" width="31.5703125" style="3" customWidth="1"/>
    <col min="3" max="3" width="39.42578125" style="3" customWidth="1"/>
    <col min="4" max="4" width="53.140625" style="1" customWidth="1"/>
    <col min="5" max="5" width="11.28515625" style="1" customWidth="1"/>
    <col min="6" max="6" width="9.140625" style="1"/>
    <col min="7" max="7" width="19.42578125" style="1" customWidth="1"/>
    <col min="8" max="8" width="18.8554687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316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291</v>
      </c>
      <c r="B7" s="147" t="s">
        <v>248</v>
      </c>
      <c r="C7" s="165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50.25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s="4" customFormat="1" ht="70.5" customHeight="1" x14ac:dyDescent="0.25">
      <c r="A9" s="126">
        <v>47</v>
      </c>
      <c r="B9" s="69" t="s">
        <v>230</v>
      </c>
      <c r="C9" s="69" t="s">
        <v>308</v>
      </c>
      <c r="D9" s="46" t="s">
        <v>299</v>
      </c>
      <c r="E9" s="77">
        <v>1</v>
      </c>
      <c r="F9" s="77" t="s">
        <v>30</v>
      </c>
      <c r="G9" s="91"/>
      <c r="H9" s="100">
        <f>E9*G9</f>
        <v>0</v>
      </c>
    </row>
    <row r="10" spans="1:8" ht="60" customHeight="1" x14ac:dyDescent="0.3">
      <c r="A10" s="156" t="s">
        <v>293</v>
      </c>
      <c r="B10" s="156"/>
      <c r="C10" s="156"/>
      <c r="D10" s="156"/>
      <c r="E10" s="156"/>
      <c r="F10" s="156"/>
      <c r="G10" s="156"/>
      <c r="H10" s="125">
        <f>H9</f>
        <v>0</v>
      </c>
    </row>
    <row r="11" spans="1:8" x14ac:dyDescent="0.3">
      <c r="A11" s="119" t="s">
        <v>254</v>
      </c>
      <c r="B11" s="120"/>
      <c r="C11" s="120"/>
      <c r="D11" s="120"/>
      <c r="E11" s="120"/>
      <c r="F11" s="120"/>
      <c r="G11" s="120"/>
      <c r="H11" s="50"/>
    </row>
    <row r="12" spans="1:8" x14ac:dyDescent="0.3">
      <c r="A12" s="122"/>
      <c r="B12"/>
      <c r="C12"/>
      <c r="D12"/>
      <c r="E12"/>
      <c r="F12"/>
      <c r="G12"/>
      <c r="H12" s="51"/>
    </row>
    <row r="13" spans="1:8" s="2" customFormat="1" x14ac:dyDescent="0.3">
      <c r="A13" s="122" t="s">
        <v>267</v>
      </c>
      <c r="B13"/>
      <c r="C13"/>
      <c r="D13"/>
      <c r="E13"/>
      <c r="F13"/>
      <c r="G13"/>
      <c r="H13" s="51"/>
    </row>
    <row r="14" spans="1:8" s="2" customFormat="1" ht="51" customHeight="1" x14ac:dyDescent="0.3">
      <c r="A14" s="153" t="s">
        <v>338</v>
      </c>
      <c r="B14" s="154"/>
      <c r="C14" s="154"/>
      <c r="D14" s="154"/>
      <c r="E14" s="154"/>
      <c r="F14" s="154"/>
      <c r="G14" s="154"/>
      <c r="H14" s="155"/>
    </row>
    <row r="15" spans="1:8" s="2" customFormat="1" x14ac:dyDescent="0.3">
      <c r="A15" s="184" t="s">
        <v>315</v>
      </c>
      <c r="B15" s="185"/>
      <c r="C15" s="185"/>
      <c r="D15" s="185"/>
      <c r="E15" s="185"/>
      <c r="F15" s="185"/>
      <c r="G15" s="185"/>
      <c r="H15" s="186"/>
    </row>
    <row r="16" spans="1:8" s="2" customFormat="1" x14ac:dyDescent="0.3">
      <c r="A16" s="82"/>
      <c r="B16" s="84"/>
      <c r="C16" s="84"/>
      <c r="D16" s="84"/>
      <c r="E16" s="84"/>
      <c r="F16" s="84"/>
      <c r="G16" s="84"/>
      <c r="H16" s="106"/>
    </row>
    <row r="17" spans="1:8" ht="30.75" customHeight="1" x14ac:dyDescent="0.3">
      <c r="A17" s="187"/>
      <c r="B17" s="161" t="s">
        <v>270</v>
      </c>
      <c r="C17" s="162"/>
      <c r="D17" s="162"/>
      <c r="E17" s="162"/>
      <c r="F17" s="162"/>
      <c r="G17" s="162"/>
      <c r="H17" s="163"/>
    </row>
    <row r="18" spans="1:8" ht="30.75" customHeight="1" x14ac:dyDescent="0.3">
      <c r="A18" s="188"/>
      <c r="B18" s="144" t="s">
        <v>335</v>
      </c>
      <c r="C18" s="144"/>
      <c r="D18" s="144"/>
      <c r="E18" s="144"/>
      <c r="F18" s="144"/>
      <c r="G18" s="144"/>
      <c r="H18" s="144"/>
    </row>
    <row r="19" spans="1:8" ht="30" customHeight="1" x14ac:dyDescent="0.3">
      <c r="A19" s="189"/>
      <c r="B19" s="144" t="s">
        <v>271</v>
      </c>
      <c r="C19" s="144"/>
      <c r="D19" s="144"/>
      <c r="E19" s="144"/>
      <c r="F19" s="144"/>
      <c r="G19" s="144"/>
      <c r="H19" s="144"/>
    </row>
  </sheetData>
  <mergeCells count="17">
    <mergeCell ref="A3:D3"/>
    <mergeCell ref="A4:H4"/>
    <mergeCell ref="A5:H5"/>
    <mergeCell ref="A7:A8"/>
    <mergeCell ref="B7:B8"/>
    <mergeCell ref="C7:C8"/>
    <mergeCell ref="D7:D8"/>
    <mergeCell ref="E7:E8"/>
    <mergeCell ref="F7:F8"/>
    <mergeCell ref="G7:H7"/>
    <mergeCell ref="A10:G10"/>
    <mergeCell ref="A14:H14"/>
    <mergeCell ref="A15:H15"/>
    <mergeCell ref="A17:A19"/>
    <mergeCell ref="B17:H17"/>
    <mergeCell ref="B18:H18"/>
    <mergeCell ref="B19:H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F6A97-CD8D-426A-AF82-407D2CF3E06D}">
  <sheetPr>
    <tabColor theme="0" tint="-0.14999847407452621"/>
    <pageSetUpPr fitToPage="1"/>
  </sheetPr>
  <dimension ref="A3:H17"/>
  <sheetViews>
    <sheetView showGridLines="0" view="pageBreakPreview" zoomScale="80" zoomScaleNormal="85" zoomScaleSheetLayoutView="80" zoomScalePageLayoutView="85" workbookViewId="0">
      <selection activeCell="B16" sqref="B16:H16"/>
    </sheetView>
  </sheetViews>
  <sheetFormatPr defaultColWidth="9.140625" defaultRowHeight="16.5" x14ac:dyDescent="0.3"/>
  <cols>
    <col min="1" max="1" width="11" style="2" customWidth="1"/>
    <col min="2" max="2" width="40.5703125" style="3" customWidth="1"/>
    <col min="3" max="3" width="53.7109375" style="3" customWidth="1"/>
    <col min="4" max="4" width="40.42578125" style="1" customWidth="1"/>
    <col min="5" max="5" width="11.28515625" style="1" customWidth="1"/>
    <col min="6" max="6" width="9.140625" style="1"/>
    <col min="7" max="7" width="16.140625" style="1" customWidth="1"/>
    <col min="8" max="8" width="20.570312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317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281</v>
      </c>
      <c r="B7" s="147" t="s">
        <v>282</v>
      </c>
      <c r="C7" s="148" t="s">
        <v>311</v>
      </c>
      <c r="D7" s="147" t="s">
        <v>275</v>
      </c>
      <c r="E7" s="150" t="s">
        <v>276</v>
      </c>
      <c r="F7" s="150" t="s">
        <v>277</v>
      </c>
      <c r="G7" s="151" t="s">
        <v>278</v>
      </c>
      <c r="H7" s="151"/>
    </row>
    <row r="8" spans="1:8" s="3" customFormat="1" ht="50.25" customHeight="1" x14ac:dyDescent="0.3">
      <c r="A8" s="147"/>
      <c r="B8" s="147"/>
      <c r="C8" s="149"/>
      <c r="D8" s="147"/>
      <c r="E8" s="150"/>
      <c r="F8" s="150"/>
      <c r="G8" s="73" t="s">
        <v>252</v>
      </c>
      <c r="H8" s="73" t="s">
        <v>253</v>
      </c>
    </row>
    <row r="9" spans="1:8" ht="69" customHeight="1" x14ac:dyDescent="0.3">
      <c r="A9" s="126">
        <v>48</v>
      </c>
      <c r="B9" s="69" t="s">
        <v>234</v>
      </c>
      <c r="C9" s="69"/>
      <c r="D9" s="46" t="s">
        <v>295</v>
      </c>
      <c r="E9" s="77">
        <v>3</v>
      </c>
      <c r="F9" s="77" t="s">
        <v>30</v>
      </c>
      <c r="G9" s="77"/>
      <c r="H9" s="103">
        <f t="shared" ref="H9:H10" si="0">E9*G9</f>
        <v>0</v>
      </c>
    </row>
    <row r="10" spans="1:8" ht="69.75" customHeight="1" x14ac:dyDescent="0.3">
      <c r="A10" s="126">
        <v>49</v>
      </c>
      <c r="B10" s="69" t="s">
        <v>235</v>
      </c>
      <c r="C10" s="69"/>
      <c r="D10" s="46" t="s">
        <v>295</v>
      </c>
      <c r="E10" s="77">
        <v>3</v>
      </c>
      <c r="F10" s="77" t="s">
        <v>30</v>
      </c>
      <c r="G10" s="77"/>
      <c r="H10" s="103">
        <f t="shared" si="0"/>
        <v>0</v>
      </c>
    </row>
    <row r="11" spans="1:8" ht="60" customHeight="1" x14ac:dyDescent="0.3">
      <c r="A11" s="156" t="s">
        <v>279</v>
      </c>
      <c r="B11" s="156"/>
      <c r="C11" s="156"/>
      <c r="D11" s="156"/>
      <c r="E11" s="156"/>
      <c r="F11" s="156"/>
      <c r="G11" s="156"/>
      <c r="H11" s="105">
        <f>SUM(H9:H10)</f>
        <v>0</v>
      </c>
    </row>
    <row r="12" spans="1:8" x14ac:dyDescent="0.3">
      <c r="A12" s="138" t="s">
        <v>285</v>
      </c>
      <c r="B12" s="139"/>
      <c r="C12" s="139"/>
      <c r="D12" s="139"/>
      <c r="E12" s="139"/>
      <c r="F12" s="139"/>
      <c r="G12" s="139"/>
      <c r="H12" s="140"/>
    </row>
    <row r="13" spans="1:8" x14ac:dyDescent="0.3">
      <c r="A13" s="141" t="s">
        <v>318</v>
      </c>
      <c r="B13" s="141"/>
      <c r="C13" s="141"/>
      <c r="D13" s="141"/>
      <c r="E13" s="141"/>
      <c r="F13" s="141"/>
      <c r="G13" s="141"/>
      <c r="H13" s="142"/>
    </row>
    <row r="14" spans="1:8" ht="63.75" customHeight="1" x14ac:dyDescent="0.3">
      <c r="A14" s="135" t="s">
        <v>319</v>
      </c>
      <c r="B14" s="136"/>
      <c r="C14" s="136"/>
      <c r="D14" s="136"/>
      <c r="E14" s="136"/>
      <c r="F14" s="136"/>
      <c r="G14" s="136"/>
      <c r="H14" s="137"/>
    </row>
    <row r="15" spans="1:8" ht="39" customHeight="1" x14ac:dyDescent="0.3">
      <c r="A15" s="143"/>
      <c r="B15" s="144" t="s">
        <v>274</v>
      </c>
      <c r="C15" s="144"/>
      <c r="D15" s="144"/>
      <c r="E15" s="144"/>
      <c r="F15" s="144"/>
      <c r="G15" s="144"/>
      <c r="H15" s="144"/>
    </row>
    <row r="16" spans="1:8" ht="39" customHeight="1" x14ac:dyDescent="0.3">
      <c r="A16" s="143"/>
      <c r="B16" s="144" t="s">
        <v>336</v>
      </c>
      <c r="C16" s="144"/>
      <c r="D16" s="144"/>
      <c r="E16" s="144"/>
      <c r="F16" s="144"/>
      <c r="G16" s="144"/>
      <c r="H16" s="144"/>
    </row>
    <row r="17" spans="1:8" ht="39" customHeight="1" x14ac:dyDescent="0.3">
      <c r="A17" s="143"/>
      <c r="B17" s="144" t="s">
        <v>273</v>
      </c>
      <c r="C17" s="144"/>
      <c r="D17" s="144"/>
      <c r="E17" s="144"/>
      <c r="F17" s="144"/>
      <c r="G17" s="144"/>
      <c r="H17" s="144"/>
    </row>
  </sheetData>
  <mergeCells count="18">
    <mergeCell ref="A3:D3"/>
    <mergeCell ref="A4:H4"/>
    <mergeCell ref="A5:H5"/>
    <mergeCell ref="A7:A8"/>
    <mergeCell ref="B7:B8"/>
    <mergeCell ref="C7:C8"/>
    <mergeCell ref="D7:D8"/>
    <mergeCell ref="E7:E8"/>
    <mergeCell ref="F7:F8"/>
    <mergeCell ref="G7:H7"/>
    <mergeCell ref="A11:G11"/>
    <mergeCell ref="A12:H12"/>
    <mergeCell ref="A13:H13"/>
    <mergeCell ref="A14:H14"/>
    <mergeCell ref="A15:A17"/>
    <mergeCell ref="B15:H15"/>
    <mergeCell ref="B16:H16"/>
    <mergeCell ref="B17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11A9A-70C0-4112-B2B9-5D5F5CD4BCFF}">
  <sheetPr>
    <tabColor theme="9" tint="0.79998168889431442"/>
    <pageSetUpPr fitToPage="1"/>
  </sheetPr>
  <dimension ref="A3:H19"/>
  <sheetViews>
    <sheetView showGridLines="0" view="pageBreakPreview" topLeftCell="A3" zoomScale="80" zoomScaleNormal="85" zoomScaleSheetLayoutView="80" zoomScalePageLayoutView="85" workbookViewId="0">
      <selection activeCell="A15" sqref="A15:H15"/>
    </sheetView>
  </sheetViews>
  <sheetFormatPr defaultColWidth="9.140625" defaultRowHeight="16.5" x14ac:dyDescent="0.3"/>
  <cols>
    <col min="1" max="1" width="11" style="2" customWidth="1"/>
    <col min="2" max="2" width="46.7109375" style="3" customWidth="1"/>
    <col min="3" max="3" width="53.85546875" style="3" customWidth="1"/>
    <col min="4" max="4" width="34" style="1" customWidth="1"/>
    <col min="5" max="5" width="11.28515625" style="1" customWidth="1"/>
    <col min="6" max="6" width="9.140625" style="1"/>
    <col min="7" max="7" width="14.7109375" style="1" customWidth="1"/>
    <col min="8" max="8" width="21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317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20.25" customHeight="1" x14ac:dyDescent="0.3">
      <c r="A7" s="147" t="s">
        <v>291</v>
      </c>
      <c r="B7" s="147" t="s">
        <v>248</v>
      </c>
      <c r="C7" s="165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50.25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ht="69" customHeight="1" x14ac:dyDescent="0.3">
      <c r="A9" s="126">
        <v>48</v>
      </c>
      <c r="B9" s="69" t="s">
        <v>234</v>
      </c>
      <c r="C9" s="69"/>
      <c r="D9" s="46" t="s">
        <v>299</v>
      </c>
      <c r="E9" s="77">
        <v>3</v>
      </c>
      <c r="F9" s="77" t="s">
        <v>30</v>
      </c>
      <c r="G9" s="77"/>
      <c r="H9" s="103">
        <f t="shared" ref="H9:H10" si="0">E9*G9</f>
        <v>0</v>
      </c>
    </row>
    <row r="10" spans="1:8" ht="69.75" customHeight="1" x14ac:dyDescent="0.3">
      <c r="A10" s="126">
        <v>49</v>
      </c>
      <c r="B10" s="69" t="s">
        <v>235</v>
      </c>
      <c r="C10" s="69"/>
      <c r="D10" s="46" t="s">
        <v>299</v>
      </c>
      <c r="E10" s="77">
        <v>3</v>
      </c>
      <c r="F10" s="77" t="s">
        <v>30</v>
      </c>
      <c r="G10" s="77"/>
      <c r="H10" s="117">
        <f t="shared" si="0"/>
        <v>0</v>
      </c>
    </row>
    <row r="11" spans="1:8" ht="60" customHeight="1" x14ac:dyDescent="0.3">
      <c r="A11" s="156" t="s">
        <v>293</v>
      </c>
      <c r="B11" s="156"/>
      <c r="C11" s="156"/>
      <c r="D11" s="156"/>
      <c r="E11" s="156"/>
      <c r="F11" s="156"/>
      <c r="G11" s="156"/>
      <c r="H11" s="125">
        <f>SUM(H9:H10)</f>
        <v>0</v>
      </c>
    </row>
    <row r="12" spans="1:8" x14ac:dyDescent="0.3">
      <c r="A12" s="119" t="s">
        <v>254</v>
      </c>
      <c r="B12" s="120"/>
      <c r="C12" s="120"/>
      <c r="D12" s="120"/>
      <c r="E12" s="120"/>
      <c r="F12" s="120"/>
      <c r="G12" s="120"/>
      <c r="H12" s="50"/>
    </row>
    <row r="13" spans="1:8" x14ac:dyDescent="0.3">
      <c r="A13" s="122"/>
      <c r="B13"/>
      <c r="C13"/>
      <c r="D13"/>
      <c r="E13"/>
      <c r="F13"/>
      <c r="G13"/>
      <c r="H13" s="51"/>
    </row>
    <row r="14" spans="1:8" s="2" customFormat="1" x14ac:dyDescent="0.3">
      <c r="A14" s="205" t="s">
        <v>318</v>
      </c>
      <c r="B14"/>
      <c r="C14"/>
      <c r="D14"/>
      <c r="E14"/>
      <c r="F14"/>
      <c r="G14"/>
      <c r="H14" s="51"/>
    </row>
    <row r="15" spans="1:8" s="2" customFormat="1" ht="51" customHeight="1" x14ac:dyDescent="0.3">
      <c r="A15" s="153" t="s">
        <v>339</v>
      </c>
      <c r="B15" s="154"/>
      <c r="C15" s="154"/>
      <c r="D15" s="154"/>
      <c r="E15" s="154"/>
      <c r="F15" s="154"/>
      <c r="G15" s="154"/>
      <c r="H15" s="155"/>
    </row>
    <row r="16" spans="1:8" s="2" customFormat="1" x14ac:dyDescent="0.3">
      <c r="A16" s="82"/>
      <c r="B16" s="84"/>
      <c r="C16" s="84"/>
      <c r="D16" s="84"/>
      <c r="E16" s="84"/>
      <c r="F16" s="84"/>
      <c r="G16" s="84"/>
      <c r="H16" s="106"/>
    </row>
    <row r="17" spans="1:8" ht="45" customHeight="1" x14ac:dyDescent="0.3">
      <c r="A17" s="187"/>
      <c r="B17" s="161" t="s">
        <v>270</v>
      </c>
      <c r="C17" s="162"/>
      <c r="D17" s="162"/>
      <c r="E17" s="162"/>
      <c r="F17" s="162"/>
      <c r="G17" s="162"/>
      <c r="H17" s="163"/>
    </row>
    <row r="18" spans="1:8" ht="45" customHeight="1" x14ac:dyDescent="0.3">
      <c r="A18" s="188"/>
      <c r="B18" s="144" t="s">
        <v>335</v>
      </c>
      <c r="C18" s="144"/>
      <c r="D18" s="144"/>
      <c r="E18" s="144"/>
      <c r="F18" s="144"/>
      <c r="G18" s="144"/>
      <c r="H18" s="144"/>
    </row>
    <row r="19" spans="1:8" ht="45" customHeight="1" x14ac:dyDescent="0.3">
      <c r="A19" s="189"/>
      <c r="B19" s="144" t="s">
        <v>271</v>
      </c>
      <c r="C19" s="144"/>
      <c r="D19" s="144"/>
      <c r="E19" s="144"/>
      <c r="F19" s="144"/>
      <c r="G19" s="144"/>
      <c r="H19" s="144"/>
    </row>
  </sheetData>
  <mergeCells count="16">
    <mergeCell ref="A3:D3"/>
    <mergeCell ref="A4:H4"/>
    <mergeCell ref="A5:H5"/>
    <mergeCell ref="A7:A8"/>
    <mergeCell ref="B7:B8"/>
    <mergeCell ref="C7:C8"/>
    <mergeCell ref="D7:D8"/>
    <mergeCell ref="E7:E8"/>
    <mergeCell ref="F7:F8"/>
    <mergeCell ref="G7:H7"/>
    <mergeCell ref="A11:G11"/>
    <mergeCell ref="A15:H15"/>
    <mergeCell ref="A17:A19"/>
    <mergeCell ref="B17:H17"/>
    <mergeCell ref="B18:H18"/>
    <mergeCell ref="B19:H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EAA3E-FBAC-435B-A995-A68E287C2007}">
  <sheetPr>
    <tabColor theme="0" tint="-0.14999847407452621"/>
    <pageSetUpPr fitToPage="1"/>
  </sheetPr>
  <dimension ref="A3:H17"/>
  <sheetViews>
    <sheetView showGridLines="0" view="pageBreakPreview" zoomScale="80" zoomScaleNormal="85" zoomScaleSheetLayoutView="80" workbookViewId="0">
      <selection activeCell="C19" sqref="C19"/>
    </sheetView>
  </sheetViews>
  <sheetFormatPr defaultColWidth="9.140625" defaultRowHeight="16.5" x14ac:dyDescent="0.3"/>
  <cols>
    <col min="1" max="1" width="9.28515625" style="2" customWidth="1"/>
    <col min="2" max="2" width="42" style="3" customWidth="1"/>
    <col min="3" max="3" width="50.28515625" style="3" customWidth="1"/>
    <col min="4" max="4" width="24.140625" style="1" bestFit="1" customWidth="1"/>
    <col min="5" max="5" width="13" style="78" customWidth="1"/>
    <col min="6" max="6" width="10.42578125" style="1" customWidth="1"/>
    <col min="7" max="7" width="18.5703125" style="1" customWidth="1"/>
    <col min="8" max="8" width="23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280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320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19.5" customHeight="1" x14ac:dyDescent="0.3">
      <c r="A7" s="148" t="s">
        <v>283</v>
      </c>
      <c r="B7" s="148" t="s">
        <v>282</v>
      </c>
      <c r="C7" s="148" t="s">
        <v>311</v>
      </c>
      <c r="D7" s="148" t="s">
        <v>275</v>
      </c>
      <c r="E7" s="172" t="s">
        <v>276</v>
      </c>
      <c r="F7" s="171" t="s">
        <v>277</v>
      </c>
      <c r="G7" s="151" t="s">
        <v>278</v>
      </c>
      <c r="H7" s="151"/>
    </row>
    <row r="8" spans="1:8" s="3" customFormat="1" ht="49.5" customHeight="1" x14ac:dyDescent="0.3">
      <c r="A8" s="149"/>
      <c r="B8" s="149"/>
      <c r="C8" s="149"/>
      <c r="D8" s="149"/>
      <c r="E8" s="173"/>
      <c r="F8" s="171"/>
      <c r="G8" s="73" t="s">
        <v>252</v>
      </c>
      <c r="H8" s="73" t="s">
        <v>253</v>
      </c>
    </row>
    <row r="9" spans="1:8" s="2" customFormat="1" ht="69.75" customHeight="1" x14ac:dyDescent="0.3">
      <c r="A9" s="127">
        <v>50</v>
      </c>
      <c r="B9" s="65" t="s">
        <v>223</v>
      </c>
      <c r="C9" s="65" t="s">
        <v>259</v>
      </c>
      <c r="D9" s="46" t="s">
        <v>295</v>
      </c>
      <c r="E9" s="77">
        <v>17</v>
      </c>
      <c r="F9" s="76" t="s">
        <v>30</v>
      </c>
      <c r="G9" s="91"/>
      <c r="H9" s="93">
        <f t="shared" ref="H9" si="0">E9*G9</f>
        <v>0</v>
      </c>
    </row>
    <row r="10" spans="1:8" ht="50.25" customHeight="1" x14ac:dyDescent="0.3">
      <c r="A10" s="168" t="s">
        <v>284</v>
      </c>
      <c r="B10" s="169"/>
      <c r="C10" s="169"/>
      <c r="D10" s="169"/>
      <c r="E10" s="169"/>
      <c r="F10" s="169"/>
      <c r="G10" s="170"/>
      <c r="H10" s="105">
        <f>SUM(H9:H9)</f>
        <v>0</v>
      </c>
    </row>
    <row r="11" spans="1:8" x14ac:dyDescent="0.3">
      <c r="A11" s="138" t="s">
        <v>285</v>
      </c>
      <c r="B11" s="139"/>
      <c r="C11" s="139"/>
      <c r="D11" s="139"/>
      <c r="E11" s="139"/>
      <c r="F11" s="139"/>
      <c r="G11" s="139"/>
      <c r="H11" s="140"/>
    </row>
    <row r="12" spans="1:8" ht="20.25" customHeight="1" x14ac:dyDescent="0.3">
      <c r="A12" s="141" t="s">
        <v>267</v>
      </c>
      <c r="B12" s="141"/>
      <c r="C12" s="141"/>
      <c r="D12" s="141"/>
      <c r="E12" s="141"/>
      <c r="F12" s="141"/>
      <c r="G12" s="141"/>
      <c r="H12" s="142"/>
    </row>
    <row r="13" spans="1:8" ht="60" customHeight="1" x14ac:dyDescent="0.3">
      <c r="A13" s="135" t="s">
        <v>272</v>
      </c>
      <c r="B13" s="136"/>
      <c r="C13" s="136"/>
      <c r="D13" s="136"/>
      <c r="E13" s="136"/>
      <c r="F13" s="136"/>
      <c r="G13" s="136"/>
      <c r="H13" s="137"/>
    </row>
    <row r="14" spans="1:8" ht="22.5" customHeight="1" x14ac:dyDescent="0.3">
      <c r="A14" s="135" t="s">
        <v>314</v>
      </c>
      <c r="B14" s="136"/>
      <c r="C14" s="136"/>
      <c r="D14" s="136"/>
      <c r="E14" s="136"/>
      <c r="F14" s="136"/>
      <c r="G14" s="136"/>
      <c r="H14" s="137"/>
    </row>
    <row r="15" spans="1:8" ht="30.75" customHeight="1" x14ac:dyDescent="0.3">
      <c r="A15" s="143"/>
      <c r="B15" s="144" t="s">
        <v>274</v>
      </c>
      <c r="C15" s="144"/>
      <c r="D15" s="144"/>
      <c r="E15" s="144"/>
      <c r="F15" s="144"/>
      <c r="G15" s="144"/>
      <c r="H15" s="144"/>
    </row>
    <row r="16" spans="1:8" ht="31.5" customHeight="1" x14ac:dyDescent="0.3">
      <c r="A16" s="143"/>
      <c r="B16" s="144" t="s">
        <v>336</v>
      </c>
      <c r="C16" s="144"/>
      <c r="D16" s="144"/>
      <c r="E16" s="144"/>
      <c r="F16" s="144"/>
      <c r="G16" s="144"/>
      <c r="H16" s="144"/>
    </row>
    <row r="17" spans="1:8" ht="30" customHeight="1" x14ac:dyDescent="0.3">
      <c r="A17" s="143"/>
      <c r="B17" s="144" t="s">
        <v>273</v>
      </c>
      <c r="C17" s="144"/>
      <c r="D17" s="144"/>
      <c r="E17" s="144"/>
      <c r="F17" s="144"/>
      <c r="G17" s="144"/>
      <c r="H17" s="144"/>
    </row>
  </sheetData>
  <mergeCells count="19">
    <mergeCell ref="A10:G10"/>
    <mergeCell ref="A11:H11"/>
    <mergeCell ref="A3:D3"/>
    <mergeCell ref="A4:H4"/>
    <mergeCell ref="A5:H5"/>
    <mergeCell ref="A7:A8"/>
    <mergeCell ref="B7:B8"/>
    <mergeCell ref="C7:C8"/>
    <mergeCell ref="D7:D8"/>
    <mergeCell ref="E7:E8"/>
    <mergeCell ref="F7:F8"/>
    <mergeCell ref="G7:H7"/>
    <mergeCell ref="A12:H12"/>
    <mergeCell ref="A13:H13"/>
    <mergeCell ref="A14:H14"/>
    <mergeCell ref="A15:A17"/>
    <mergeCell ref="B15:H15"/>
    <mergeCell ref="B16:H16"/>
    <mergeCell ref="B17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1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0B299-5AE1-40FA-A99B-2F7BBA0A841E}">
  <sheetPr>
    <tabColor theme="9" tint="0.79998168889431442"/>
    <pageSetUpPr fitToPage="1"/>
  </sheetPr>
  <dimension ref="A3:H18"/>
  <sheetViews>
    <sheetView showGridLines="0" view="pageBreakPreview" zoomScale="80" zoomScaleNormal="85" zoomScaleSheetLayoutView="80" workbookViewId="0">
      <selection activeCell="A14" sqref="A14:H14"/>
    </sheetView>
  </sheetViews>
  <sheetFormatPr defaultColWidth="9.140625" defaultRowHeight="16.5" x14ac:dyDescent="0.3"/>
  <cols>
    <col min="1" max="1" width="9.28515625" style="2" customWidth="1"/>
    <col min="2" max="3" width="50.28515625" style="3" customWidth="1"/>
    <col min="4" max="4" width="24.140625" style="1" bestFit="1" customWidth="1"/>
    <col min="5" max="5" width="9.140625" style="78"/>
    <col min="6" max="6" width="9.140625" style="1"/>
    <col min="7" max="7" width="18.140625" style="1" customWidth="1"/>
    <col min="8" max="8" width="23.140625" style="1" customWidth="1"/>
    <col min="9" max="16384" width="9.140625" style="1"/>
  </cols>
  <sheetData>
    <row r="3" spans="1:8" ht="18.75" x14ac:dyDescent="0.3">
      <c r="A3" s="146"/>
      <c r="B3" s="146"/>
      <c r="C3" s="146"/>
      <c r="D3" s="146"/>
    </row>
    <row r="4" spans="1:8" ht="43.9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8" ht="18.75" x14ac:dyDescent="0.3">
      <c r="A5" s="146" t="s">
        <v>320</v>
      </c>
      <c r="B5" s="146"/>
      <c r="C5" s="146"/>
      <c r="D5" s="146"/>
      <c r="E5" s="146"/>
      <c r="F5" s="146"/>
      <c r="G5" s="146"/>
      <c r="H5" s="146"/>
    </row>
    <row r="6" spans="1:8" ht="18.75" x14ac:dyDescent="0.3">
      <c r="A6" s="52"/>
      <c r="B6" s="53"/>
      <c r="C6" s="53"/>
      <c r="D6" s="52"/>
    </row>
    <row r="7" spans="1:8" ht="19.5" customHeight="1" x14ac:dyDescent="0.3">
      <c r="A7" s="147" t="s">
        <v>291</v>
      </c>
      <c r="B7" s="147" t="s">
        <v>248</v>
      </c>
      <c r="C7" s="165" t="s">
        <v>313</v>
      </c>
      <c r="D7" s="147" t="s">
        <v>287</v>
      </c>
      <c r="E7" s="150" t="s">
        <v>288</v>
      </c>
      <c r="F7" s="150" t="s">
        <v>289</v>
      </c>
      <c r="G7" s="151" t="s">
        <v>290</v>
      </c>
      <c r="H7" s="151"/>
    </row>
    <row r="8" spans="1:8" s="3" customFormat="1" ht="49.5" customHeight="1" x14ac:dyDescent="0.3">
      <c r="A8" s="147"/>
      <c r="B8" s="147"/>
      <c r="C8" s="165"/>
      <c r="D8" s="147"/>
      <c r="E8" s="150"/>
      <c r="F8" s="150"/>
      <c r="G8" s="73" t="s">
        <v>252</v>
      </c>
      <c r="H8" s="73" t="s">
        <v>253</v>
      </c>
    </row>
    <row r="9" spans="1:8" s="2" customFormat="1" ht="69.75" customHeight="1" x14ac:dyDescent="0.3">
      <c r="A9" s="129">
        <v>50</v>
      </c>
      <c r="B9" s="65" t="s">
        <v>223</v>
      </c>
      <c r="C9" s="65" t="s">
        <v>303</v>
      </c>
      <c r="D9" s="46" t="s">
        <v>305</v>
      </c>
      <c r="E9" s="77">
        <v>17</v>
      </c>
      <c r="F9" s="76" t="s">
        <v>30</v>
      </c>
      <c r="G9" s="91"/>
      <c r="H9" s="93">
        <f t="shared" ref="H9" si="0">E9*G9</f>
        <v>0</v>
      </c>
    </row>
    <row r="10" spans="1:8" ht="50.25" customHeight="1" x14ac:dyDescent="0.3">
      <c r="A10" s="156" t="s">
        <v>293</v>
      </c>
      <c r="B10" s="156"/>
      <c r="C10" s="156"/>
      <c r="D10" s="156"/>
      <c r="E10" s="156"/>
      <c r="F10" s="156"/>
      <c r="G10" s="156"/>
      <c r="H10" s="125">
        <f>SUM(H9:H9)</f>
        <v>0</v>
      </c>
    </row>
    <row r="11" spans="1:8" x14ac:dyDescent="0.3">
      <c r="A11" s="119" t="s">
        <v>254</v>
      </c>
      <c r="B11" s="120"/>
      <c r="C11" s="120"/>
      <c r="D11" s="120"/>
      <c r="E11" s="120"/>
      <c r="F11" s="120"/>
      <c r="G11" s="120"/>
      <c r="H11" s="50"/>
    </row>
    <row r="12" spans="1:8" x14ac:dyDescent="0.3">
      <c r="A12" s="122"/>
      <c r="B12"/>
      <c r="C12"/>
      <c r="D12"/>
      <c r="E12"/>
      <c r="F12"/>
      <c r="G12"/>
      <c r="H12" s="51"/>
    </row>
    <row r="13" spans="1:8" s="2" customFormat="1" x14ac:dyDescent="0.3">
      <c r="A13" s="122" t="s">
        <v>267</v>
      </c>
      <c r="B13"/>
      <c r="C13"/>
      <c r="D13"/>
      <c r="E13"/>
      <c r="F13"/>
      <c r="G13"/>
      <c r="H13" s="51"/>
    </row>
    <row r="14" spans="1:8" s="2" customFormat="1" ht="44.25" customHeight="1" x14ac:dyDescent="0.3">
      <c r="A14" s="153" t="s">
        <v>338</v>
      </c>
      <c r="B14" s="154"/>
      <c r="C14" s="154"/>
      <c r="D14" s="154"/>
      <c r="E14" s="154"/>
      <c r="F14" s="154"/>
      <c r="G14" s="154"/>
      <c r="H14" s="155"/>
    </row>
    <row r="15" spans="1:8" s="2" customFormat="1" ht="23.25" customHeight="1" x14ac:dyDescent="0.3">
      <c r="A15" s="195" t="s">
        <v>321</v>
      </c>
      <c r="B15" s="179"/>
      <c r="C15" s="179"/>
      <c r="D15" s="179"/>
      <c r="E15" s="179"/>
      <c r="F15" s="179"/>
      <c r="G15" s="179"/>
      <c r="H15" s="180"/>
    </row>
    <row r="16" spans="1:8" ht="30.75" customHeight="1" x14ac:dyDescent="0.3">
      <c r="A16"/>
      <c r="B16" s="181" t="s">
        <v>270</v>
      </c>
      <c r="C16" s="182"/>
      <c r="D16" s="182"/>
      <c r="E16" s="182"/>
      <c r="F16" s="182"/>
      <c r="G16" s="182"/>
      <c r="H16" s="183"/>
    </row>
    <row r="17" spans="1:8" ht="30" customHeight="1" x14ac:dyDescent="0.3">
      <c r="A17" s="160"/>
      <c r="B17" s="144" t="s">
        <v>335</v>
      </c>
      <c r="C17" s="144"/>
      <c r="D17" s="144"/>
      <c r="E17" s="144"/>
      <c r="F17" s="144"/>
      <c r="G17" s="144"/>
      <c r="H17" s="144"/>
    </row>
    <row r="18" spans="1:8" ht="30" customHeight="1" x14ac:dyDescent="0.3">
      <c r="A18" s="143"/>
      <c r="B18" s="144" t="s">
        <v>271</v>
      </c>
      <c r="C18" s="144"/>
      <c r="D18" s="144"/>
      <c r="E18" s="144"/>
      <c r="F18" s="144"/>
      <c r="G18" s="144"/>
      <c r="H18" s="144"/>
    </row>
  </sheetData>
  <mergeCells count="17">
    <mergeCell ref="A3:D3"/>
    <mergeCell ref="A4:H4"/>
    <mergeCell ref="A5:H5"/>
    <mergeCell ref="A7:A8"/>
    <mergeCell ref="B7:B8"/>
    <mergeCell ref="C7:C8"/>
    <mergeCell ref="D7:D8"/>
    <mergeCell ref="E7:E8"/>
    <mergeCell ref="F7:F8"/>
    <mergeCell ref="G7:H7"/>
    <mergeCell ref="A10:G10"/>
    <mergeCell ref="A14:H14"/>
    <mergeCell ref="A15:H15"/>
    <mergeCell ref="B16:H16"/>
    <mergeCell ref="A17:A18"/>
    <mergeCell ref="B17:H17"/>
    <mergeCell ref="B18:H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fitToHeight="0" orientation="landscape" r:id="rId1"/>
  <headerFooter>
    <oddHeader>&amp;R&amp;8Anexo I - Espec. Técnicas</oddHeader>
    <oddFooter>&amp;L&amp;8EF 0053-26 Pregão Eletrônico Binacional
EF 0053-26 Subasta a La Baja Electrónica Binacional&amp;R&amp;P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6AE00-AA8D-4C05-AEA8-927F6DF248CE}">
  <sheetPr>
    <tabColor theme="0" tint="-0.14999847407452621"/>
    <pageSetUpPr fitToPage="1"/>
  </sheetPr>
  <dimension ref="A1:I17"/>
  <sheetViews>
    <sheetView showGridLines="0" view="pageBreakPreview" zoomScale="70" zoomScaleNormal="85" zoomScaleSheetLayoutView="70" zoomScalePageLayoutView="85" workbookViewId="0">
      <selection activeCell="G23" sqref="G23:H24"/>
    </sheetView>
  </sheetViews>
  <sheetFormatPr defaultColWidth="9.140625" defaultRowHeight="16.5" x14ac:dyDescent="0.3"/>
  <cols>
    <col min="1" max="1" width="10.85546875" style="2" customWidth="1"/>
    <col min="2" max="2" width="55.140625" style="1" customWidth="1"/>
    <col min="3" max="3" width="42.140625" style="1" customWidth="1"/>
    <col min="4" max="4" width="22.7109375" style="1" customWidth="1"/>
    <col min="5" max="5" width="13.42578125" style="78" customWidth="1"/>
    <col min="6" max="6" width="20.140625" style="2" bestFit="1" customWidth="1"/>
    <col min="7" max="7" width="19.28515625" style="80" customWidth="1"/>
    <col min="8" max="8" width="22.42578125" style="1" customWidth="1"/>
    <col min="9" max="16384" width="9.140625" style="1"/>
  </cols>
  <sheetData>
    <row r="1" spans="1:9" x14ac:dyDescent="0.3">
      <c r="E1" s="1"/>
      <c r="F1" s="1"/>
      <c r="G1" s="1"/>
    </row>
    <row r="2" spans="1:9" x14ac:dyDescent="0.3">
      <c r="E2" s="1"/>
      <c r="F2" s="1"/>
      <c r="G2" s="1"/>
    </row>
    <row r="3" spans="1:9" ht="18.75" x14ac:dyDescent="0.3">
      <c r="A3" s="146"/>
      <c r="B3" s="146"/>
      <c r="C3" s="52"/>
      <c r="E3" s="1"/>
      <c r="F3" s="1"/>
      <c r="G3" s="1"/>
    </row>
    <row r="4" spans="1:9" ht="40.5" customHeight="1" x14ac:dyDescent="0.3">
      <c r="A4" s="152" t="s">
        <v>280</v>
      </c>
      <c r="B4" s="152"/>
      <c r="C4" s="152"/>
      <c r="D4" s="152"/>
      <c r="E4" s="152"/>
      <c r="F4" s="152"/>
      <c r="G4" s="152"/>
      <c r="H4" s="152"/>
    </row>
    <row r="5" spans="1:9" ht="18.75" x14ac:dyDescent="0.3">
      <c r="A5" s="53"/>
      <c r="B5" s="52"/>
      <c r="C5" s="52"/>
      <c r="E5" s="1"/>
      <c r="F5" s="1"/>
      <c r="G5" s="1"/>
    </row>
    <row r="6" spans="1:9" ht="18.75" x14ac:dyDescent="0.3">
      <c r="A6" s="146" t="s">
        <v>322</v>
      </c>
      <c r="B6" s="146"/>
      <c r="C6" s="146"/>
      <c r="D6" s="146"/>
      <c r="E6" s="146"/>
      <c r="F6" s="146"/>
      <c r="G6" s="146"/>
      <c r="H6" s="146"/>
    </row>
    <row r="7" spans="1:9" ht="18.75" x14ac:dyDescent="0.3">
      <c r="A7" s="52"/>
      <c r="B7" s="52"/>
      <c r="C7" s="52"/>
      <c r="E7" s="1"/>
      <c r="F7" s="1"/>
      <c r="G7" s="1"/>
    </row>
    <row r="8" spans="1:9" ht="25.15" customHeight="1" x14ac:dyDescent="0.3">
      <c r="A8" s="147" t="s">
        <v>281</v>
      </c>
      <c r="B8" s="147" t="s">
        <v>282</v>
      </c>
      <c r="C8" s="148" t="s">
        <v>311</v>
      </c>
      <c r="D8" s="147" t="s">
        <v>275</v>
      </c>
      <c r="E8" s="150" t="s">
        <v>276</v>
      </c>
      <c r="F8" s="150" t="s">
        <v>277</v>
      </c>
      <c r="G8" s="151" t="s">
        <v>278</v>
      </c>
      <c r="H8" s="151"/>
    </row>
    <row r="9" spans="1:9" s="3" customFormat="1" ht="46.5" customHeight="1" x14ac:dyDescent="0.3">
      <c r="A9" s="147"/>
      <c r="B9" s="147"/>
      <c r="C9" s="149"/>
      <c r="D9" s="147"/>
      <c r="E9" s="150"/>
      <c r="F9" s="150"/>
      <c r="G9" s="73" t="s">
        <v>252</v>
      </c>
      <c r="H9" s="73" t="s">
        <v>253</v>
      </c>
    </row>
    <row r="10" spans="1:9" s="2" customFormat="1" ht="69.75" customHeight="1" x14ac:dyDescent="0.3">
      <c r="A10" s="128">
        <v>51</v>
      </c>
      <c r="B10" s="65" t="s">
        <v>206</v>
      </c>
      <c r="C10" s="81"/>
      <c r="D10" s="64" t="s">
        <v>297</v>
      </c>
      <c r="E10" s="77">
        <v>7</v>
      </c>
      <c r="F10" s="76" t="s">
        <v>30</v>
      </c>
      <c r="G10" s="77"/>
      <c r="H10" s="90">
        <f t="shared" ref="H10" si="0">E10*G10</f>
        <v>0</v>
      </c>
    </row>
    <row r="11" spans="1:9" ht="39.75" customHeight="1" x14ac:dyDescent="0.3">
      <c r="A11" s="145" t="s">
        <v>279</v>
      </c>
      <c r="B11" s="145"/>
      <c r="C11" s="145"/>
      <c r="D11" s="145"/>
      <c r="E11" s="145"/>
      <c r="F11" s="145"/>
      <c r="G11" s="145"/>
      <c r="H11" s="104">
        <f>SUM(H10:H10)</f>
        <v>0</v>
      </c>
    </row>
    <row r="12" spans="1:9" x14ac:dyDescent="0.3">
      <c r="A12" s="138" t="s">
        <v>285</v>
      </c>
      <c r="B12" s="139"/>
      <c r="C12" s="139"/>
      <c r="D12" s="139"/>
      <c r="E12" s="139"/>
      <c r="F12" s="139"/>
      <c r="G12" s="139"/>
      <c r="H12" s="140"/>
    </row>
    <row r="13" spans="1:9" s="2" customFormat="1" ht="18" customHeight="1" x14ac:dyDescent="0.3">
      <c r="A13" s="141" t="s">
        <v>267</v>
      </c>
      <c r="B13" s="141"/>
      <c r="C13" s="141"/>
      <c r="D13" s="141"/>
      <c r="E13" s="141"/>
      <c r="F13" s="141"/>
      <c r="G13" s="141"/>
      <c r="H13" s="142"/>
      <c r="I13" s="1"/>
    </row>
    <row r="14" spans="1:9" s="2" customFormat="1" ht="56.25" customHeight="1" x14ac:dyDescent="0.3">
      <c r="A14" s="135" t="s">
        <v>272</v>
      </c>
      <c r="B14" s="136"/>
      <c r="C14" s="136"/>
      <c r="D14" s="136"/>
      <c r="E14" s="136"/>
      <c r="F14" s="136"/>
      <c r="G14" s="136"/>
      <c r="H14" s="137"/>
      <c r="I14" s="1"/>
    </row>
    <row r="15" spans="1:9" ht="44.25" customHeight="1" x14ac:dyDescent="0.3">
      <c r="A15" s="143"/>
      <c r="B15" s="144" t="s">
        <v>274</v>
      </c>
      <c r="C15" s="144"/>
      <c r="D15" s="144"/>
      <c r="E15" s="144"/>
      <c r="F15" s="144"/>
      <c r="G15" s="144"/>
      <c r="H15" s="144"/>
    </row>
    <row r="16" spans="1:9" ht="44.25" customHeight="1" x14ac:dyDescent="0.3">
      <c r="A16" s="143"/>
      <c r="B16" s="144" t="s">
        <v>336</v>
      </c>
      <c r="C16" s="144"/>
      <c r="D16" s="144"/>
      <c r="E16" s="144"/>
      <c r="F16" s="144"/>
      <c r="G16" s="144"/>
      <c r="H16" s="144"/>
    </row>
    <row r="17" spans="1:8" ht="44.25" customHeight="1" x14ac:dyDescent="0.3">
      <c r="A17" s="143"/>
      <c r="B17" s="144" t="s">
        <v>273</v>
      </c>
      <c r="C17" s="144"/>
      <c r="D17" s="144"/>
      <c r="E17" s="144"/>
      <c r="F17" s="144"/>
      <c r="G17" s="144"/>
      <c r="H17" s="144"/>
    </row>
  </sheetData>
  <mergeCells count="18">
    <mergeCell ref="A3:B3"/>
    <mergeCell ref="A4:H4"/>
    <mergeCell ref="A6:H6"/>
    <mergeCell ref="A8:A9"/>
    <mergeCell ref="B8:B9"/>
    <mergeCell ref="C8:C9"/>
    <mergeCell ref="D8:D9"/>
    <mergeCell ref="E8:E9"/>
    <mergeCell ref="F8:F9"/>
    <mergeCell ref="G8:H8"/>
    <mergeCell ref="A11:G11"/>
    <mergeCell ref="A12:H12"/>
    <mergeCell ref="A13:H13"/>
    <mergeCell ref="A14:H14"/>
    <mergeCell ref="A15:A17"/>
    <mergeCell ref="B15:H15"/>
    <mergeCell ref="B16:H16"/>
    <mergeCell ref="B17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5" fitToHeight="0" orientation="landscape" r:id="rId1"/>
  <headerFooter>
    <oddHeader>&amp;R&amp;8Anexo I - Espec. Técnicas</oddHeader>
    <oddFooter>&amp;LEF 0053-26 Pregão Eletrônico Binacional
EF 0053-26 Subasta a La Baja Electrónica Binacional&amp;R&amp;P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E5D0A-435C-49D0-A443-92AB4BAB20D9}">
  <sheetPr>
    <tabColor theme="9" tint="0.79998168889431442"/>
    <pageSetUpPr fitToPage="1"/>
  </sheetPr>
  <dimension ref="A1:I18"/>
  <sheetViews>
    <sheetView showGridLines="0" tabSelected="1" view="pageBreakPreview" zoomScale="70" zoomScaleNormal="85" zoomScaleSheetLayoutView="70" zoomScalePageLayoutView="55" workbookViewId="0">
      <selection activeCell="A15" sqref="A15:H15"/>
    </sheetView>
  </sheetViews>
  <sheetFormatPr defaultColWidth="9.140625" defaultRowHeight="16.5" x14ac:dyDescent="0.3"/>
  <cols>
    <col min="1" max="1" width="10.85546875" style="2" customWidth="1"/>
    <col min="2" max="2" width="43.85546875" style="1" customWidth="1"/>
    <col min="3" max="3" width="35.5703125" style="1" customWidth="1"/>
    <col min="4" max="4" width="22.7109375" style="1" customWidth="1"/>
    <col min="5" max="5" width="13.42578125" style="78" customWidth="1"/>
    <col min="6" max="6" width="20.140625" style="2" bestFit="1" customWidth="1"/>
    <col min="7" max="7" width="15.140625" style="80" customWidth="1"/>
    <col min="8" max="8" width="21.7109375" style="1" customWidth="1"/>
    <col min="9" max="16384" width="9.140625" style="1"/>
  </cols>
  <sheetData>
    <row r="1" spans="1:9" x14ac:dyDescent="0.3">
      <c r="E1" s="1"/>
      <c r="F1" s="1"/>
      <c r="G1" s="1"/>
    </row>
    <row r="2" spans="1:9" x14ac:dyDescent="0.3">
      <c r="E2" s="1"/>
      <c r="F2" s="1"/>
      <c r="G2" s="1"/>
    </row>
    <row r="3" spans="1:9" ht="18.75" x14ac:dyDescent="0.3">
      <c r="A3" s="146"/>
      <c r="B3" s="146"/>
      <c r="C3" s="52"/>
      <c r="E3" s="1"/>
      <c r="F3" s="1"/>
      <c r="G3" s="1"/>
    </row>
    <row r="4" spans="1:9" ht="40.5" customHeight="1" x14ac:dyDescent="0.3">
      <c r="A4" s="164" t="s">
        <v>286</v>
      </c>
      <c r="B4" s="164"/>
      <c r="C4" s="164"/>
      <c r="D4" s="164"/>
      <c r="E4" s="164"/>
      <c r="F4" s="164"/>
      <c r="G4" s="164"/>
      <c r="H4" s="164"/>
    </row>
    <row r="5" spans="1:9" ht="18.75" x14ac:dyDescent="0.3">
      <c r="A5" s="53"/>
      <c r="B5" s="52"/>
      <c r="C5" s="52"/>
      <c r="E5" s="1"/>
      <c r="F5" s="1"/>
      <c r="G5" s="1"/>
    </row>
    <row r="6" spans="1:9" ht="18.75" x14ac:dyDescent="0.3">
      <c r="A6" s="146" t="s">
        <v>322</v>
      </c>
      <c r="B6" s="146"/>
      <c r="C6" s="146"/>
      <c r="D6" s="146"/>
      <c r="E6" s="146"/>
      <c r="F6" s="146"/>
      <c r="G6" s="146"/>
      <c r="H6" s="146"/>
    </row>
    <row r="7" spans="1:9" ht="18.75" x14ac:dyDescent="0.3">
      <c r="A7" s="52"/>
      <c r="B7" s="52"/>
      <c r="C7" s="52"/>
      <c r="E7" s="1"/>
      <c r="F7" s="1"/>
      <c r="G7" s="1"/>
    </row>
    <row r="8" spans="1:9" ht="25.15" customHeight="1" x14ac:dyDescent="0.3">
      <c r="A8" s="147" t="s">
        <v>291</v>
      </c>
      <c r="B8" s="147" t="s">
        <v>248</v>
      </c>
      <c r="C8" s="165" t="s">
        <v>313</v>
      </c>
      <c r="D8" s="147" t="s">
        <v>287</v>
      </c>
      <c r="E8" s="150" t="s">
        <v>288</v>
      </c>
      <c r="F8" s="150" t="s">
        <v>289</v>
      </c>
      <c r="G8" s="151" t="s">
        <v>290</v>
      </c>
      <c r="H8" s="151"/>
    </row>
    <row r="9" spans="1:9" s="3" customFormat="1" ht="46.5" customHeight="1" x14ac:dyDescent="0.3">
      <c r="A9" s="147"/>
      <c r="B9" s="147"/>
      <c r="C9" s="165"/>
      <c r="D9" s="147"/>
      <c r="E9" s="150"/>
      <c r="F9" s="150"/>
      <c r="G9" s="73" t="s">
        <v>252</v>
      </c>
      <c r="H9" s="73" t="s">
        <v>253</v>
      </c>
    </row>
    <row r="10" spans="1:9" s="2" customFormat="1" ht="69.75" customHeight="1" x14ac:dyDescent="0.3">
      <c r="A10" s="128">
        <v>51</v>
      </c>
      <c r="B10" s="66" t="s">
        <v>206</v>
      </c>
      <c r="C10" s="81"/>
      <c r="D10" s="64" t="s">
        <v>337</v>
      </c>
      <c r="E10" s="77">
        <v>7</v>
      </c>
      <c r="F10" s="76" t="s">
        <v>30</v>
      </c>
      <c r="G10" s="77"/>
      <c r="H10" s="90">
        <f t="shared" ref="H10" si="0">E10*G10</f>
        <v>0</v>
      </c>
    </row>
    <row r="11" spans="1:9" ht="39.75" customHeight="1" x14ac:dyDescent="0.3">
      <c r="A11" s="156" t="s">
        <v>293</v>
      </c>
      <c r="B11" s="156"/>
      <c r="C11" s="156"/>
      <c r="D11" s="156"/>
      <c r="E11" s="156"/>
      <c r="F11" s="156"/>
      <c r="G11" s="156"/>
      <c r="H11" s="125">
        <f>H10</f>
        <v>0</v>
      </c>
    </row>
    <row r="12" spans="1:9" x14ac:dyDescent="0.3">
      <c r="A12" s="119" t="s">
        <v>254</v>
      </c>
      <c r="B12" s="120"/>
      <c r="C12" s="120"/>
      <c r="D12" s="120"/>
      <c r="E12" s="120"/>
      <c r="F12" s="120"/>
      <c r="G12" s="120"/>
      <c r="H12" s="121"/>
    </row>
    <row r="13" spans="1:9" x14ac:dyDescent="0.3">
      <c r="A13" s="122"/>
      <c r="B13"/>
      <c r="C13"/>
      <c r="D13"/>
      <c r="E13"/>
      <c r="F13"/>
      <c r="G13"/>
      <c r="H13" s="123"/>
    </row>
    <row r="14" spans="1:9" s="2" customFormat="1" ht="11.25" customHeight="1" x14ac:dyDescent="0.3">
      <c r="A14" s="122" t="s">
        <v>267</v>
      </c>
      <c r="B14"/>
      <c r="C14"/>
      <c r="D14"/>
      <c r="E14"/>
      <c r="F14"/>
      <c r="G14"/>
      <c r="H14" s="123"/>
      <c r="I14" s="1"/>
    </row>
    <row r="15" spans="1:9" s="2" customFormat="1" ht="51.75" customHeight="1" x14ac:dyDescent="0.3">
      <c r="A15" s="196" t="s">
        <v>338</v>
      </c>
      <c r="B15" s="197"/>
      <c r="C15" s="197"/>
      <c r="D15" s="197"/>
      <c r="E15" s="197"/>
      <c r="F15" s="197"/>
      <c r="G15" s="197"/>
      <c r="H15" s="198"/>
    </row>
    <row r="16" spans="1:9" ht="40.9" customHeight="1" x14ac:dyDescent="0.3">
      <c r="A16" s="143"/>
      <c r="B16" s="144" t="s">
        <v>270</v>
      </c>
      <c r="C16" s="144"/>
      <c r="D16" s="144"/>
      <c r="E16" s="144"/>
      <c r="F16" s="144"/>
      <c r="G16" s="144"/>
      <c r="H16" s="144"/>
    </row>
    <row r="17" spans="1:8" ht="40.9" customHeight="1" x14ac:dyDescent="0.3">
      <c r="A17" s="143"/>
      <c r="B17" s="144" t="s">
        <v>335</v>
      </c>
      <c r="C17" s="144"/>
      <c r="D17" s="144"/>
      <c r="E17" s="144"/>
      <c r="F17" s="144"/>
      <c r="G17" s="144"/>
      <c r="H17" s="144"/>
    </row>
    <row r="18" spans="1:8" ht="40.9" customHeight="1" x14ac:dyDescent="0.3">
      <c r="A18" s="143"/>
      <c r="B18" s="144" t="s">
        <v>271</v>
      </c>
      <c r="C18" s="144"/>
      <c r="D18" s="144"/>
      <c r="E18" s="144"/>
      <c r="F18" s="144"/>
      <c r="G18" s="144"/>
      <c r="H18" s="144"/>
    </row>
  </sheetData>
  <mergeCells count="16">
    <mergeCell ref="A3:B3"/>
    <mergeCell ref="A4:H4"/>
    <mergeCell ref="A6:H6"/>
    <mergeCell ref="A8:A9"/>
    <mergeCell ref="B8:B9"/>
    <mergeCell ref="C8:C9"/>
    <mergeCell ref="D8:D9"/>
    <mergeCell ref="E8:E9"/>
    <mergeCell ref="F8:F9"/>
    <mergeCell ref="G8:H8"/>
    <mergeCell ref="A11:G11"/>
    <mergeCell ref="A15:H15"/>
    <mergeCell ref="A16:A18"/>
    <mergeCell ref="B16:H16"/>
    <mergeCell ref="B17:H17"/>
    <mergeCell ref="B18:H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fitToHeight="0" orientation="landscape" r:id="rId1"/>
  <headerFooter>
    <oddHeader>&amp;R&amp;8Anexo I - Espec. Técnicas</oddHeader>
    <oddFooter>&amp;LEF 0053-26 Pregão Eletrônico Binacional
EF 0053-26 Subasta a La Baja Electrónica Binacional&amp;R&amp;P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2A8DE-C4C4-42EC-AF78-EE9CB430017C}">
  <dimension ref="A1:P59"/>
  <sheetViews>
    <sheetView workbookViewId="0">
      <selection activeCell="D1" sqref="D1:D1048576"/>
    </sheetView>
  </sheetViews>
  <sheetFormatPr defaultColWidth="8.85546875" defaultRowHeight="12.75" x14ac:dyDescent="0.25"/>
  <cols>
    <col min="1" max="1" width="8.85546875" style="43"/>
    <col min="2" max="2" width="11" style="10" bestFit="1" customWidth="1"/>
    <col min="3" max="3" width="42" style="9" bestFit="1" customWidth="1"/>
    <col min="4" max="4" width="7.42578125" style="10" customWidth="1"/>
    <col min="5" max="5" width="12" style="10" bestFit="1" customWidth="1"/>
    <col min="6" max="6" width="11.42578125" style="44" bestFit="1" customWidth="1"/>
    <col min="7" max="7" width="19" style="10" bestFit="1" customWidth="1"/>
    <col min="8" max="8" width="12.7109375" style="10" bestFit="1" customWidth="1"/>
    <col min="9" max="9" width="7" style="10" bestFit="1" customWidth="1"/>
    <col min="10" max="10" width="12.7109375" style="9" customWidth="1"/>
    <col min="11" max="11" width="22" style="9" bestFit="1" customWidth="1"/>
    <col min="12" max="12" width="31" style="9" bestFit="1" customWidth="1"/>
    <col min="13" max="13" width="17" style="9" bestFit="1" customWidth="1"/>
    <col min="14" max="14" width="13" style="9" bestFit="1" customWidth="1"/>
    <col min="15" max="15" width="9" style="9" bestFit="1" customWidth="1"/>
    <col min="16" max="16" width="14" style="9" bestFit="1" customWidth="1"/>
    <col min="17" max="16384" width="8.85546875" style="9"/>
  </cols>
  <sheetData>
    <row r="1" spans="1:16" ht="38.25" x14ac:dyDescent="0.25">
      <c r="A1" s="11" t="s">
        <v>13</v>
      </c>
      <c r="B1" s="5" t="s">
        <v>14</v>
      </c>
      <c r="C1" s="6" t="s">
        <v>15</v>
      </c>
      <c r="D1" s="7" t="s">
        <v>16</v>
      </c>
      <c r="E1" s="7" t="s">
        <v>17</v>
      </c>
      <c r="F1" s="54" t="s">
        <v>18</v>
      </c>
      <c r="G1" s="5" t="s">
        <v>19</v>
      </c>
      <c r="H1" s="7" t="s">
        <v>20</v>
      </c>
      <c r="I1" s="5" t="s">
        <v>21</v>
      </c>
      <c r="J1" s="8" t="s">
        <v>22</v>
      </c>
      <c r="K1" s="6" t="s">
        <v>22</v>
      </c>
      <c r="L1" s="6" t="s">
        <v>23</v>
      </c>
      <c r="M1" s="6" t="s">
        <v>24</v>
      </c>
      <c r="N1" s="8" t="s">
        <v>25</v>
      </c>
      <c r="O1" s="8" t="s">
        <v>26</v>
      </c>
      <c r="P1" s="6" t="s">
        <v>27</v>
      </c>
    </row>
    <row r="2" spans="1:16" x14ac:dyDescent="0.25">
      <c r="A2" s="201">
        <v>1</v>
      </c>
      <c r="B2" s="16" t="s">
        <v>28</v>
      </c>
      <c r="C2" s="17" t="s">
        <v>29</v>
      </c>
      <c r="D2" s="18">
        <v>3</v>
      </c>
      <c r="E2" s="16" t="s">
        <v>30</v>
      </c>
      <c r="F2" s="55">
        <v>5249.79</v>
      </c>
      <c r="G2" s="19">
        <v>24872.46</v>
      </c>
      <c r="H2" s="18">
        <v>36388762</v>
      </c>
      <c r="I2" s="16" t="s">
        <v>31</v>
      </c>
      <c r="J2" s="17" t="s">
        <v>32</v>
      </c>
      <c r="K2" s="17" t="s">
        <v>33</v>
      </c>
      <c r="L2" s="17" t="s">
        <v>34</v>
      </c>
      <c r="M2" s="17" t="s">
        <v>35</v>
      </c>
      <c r="N2" s="17" t="s">
        <v>36</v>
      </c>
      <c r="O2" s="17" t="s">
        <v>37</v>
      </c>
      <c r="P2" s="17" t="s">
        <v>38</v>
      </c>
    </row>
    <row r="3" spans="1:16" x14ac:dyDescent="0.25">
      <c r="A3" s="201"/>
      <c r="B3" s="16" t="s">
        <v>39</v>
      </c>
      <c r="C3" s="17" t="s">
        <v>40</v>
      </c>
      <c r="D3" s="18">
        <v>4</v>
      </c>
      <c r="E3" s="16" t="s">
        <v>30</v>
      </c>
      <c r="F3" s="55">
        <v>4173.6000000000004</v>
      </c>
      <c r="G3" s="19">
        <v>19773.68</v>
      </c>
      <c r="H3" s="18">
        <v>28929183</v>
      </c>
      <c r="I3" s="16" t="s">
        <v>31</v>
      </c>
      <c r="J3" s="17" t="s">
        <v>32</v>
      </c>
      <c r="K3" s="17" t="s">
        <v>33</v>
      </c>
      <c r="L3" s="17" t="s">
        <v>34</v>
      </c>
      <c r="M3" s="17" t="s">
        <v>35</v>
      </c>
      <c r="N3" s="17" t="s">
        <v>36</v>
      </c>
      <c r="O3" s="17" t="s">
        <v>37</v>
      </c>
      <c r="P3" s="17" t="s">
        <v>38</v>
      </c>
    </row>
    <row r="4" spans="1:16" x14ac:dyDescent="0.25">
      <c r="A4" s="201"/>
      <c r="B4" s="16" t="s">
        <v>41</v>
      </c>
      <c r="C4" s="17" t="s">
        <v>42</v>
      </c>
      <c r="D4" s="18">
        <v>3</v>
      </c>
      <c r="E4" s="16" t="s">
        <v>30</v>
      </c>
      <c r="F4" s="55">
        <v>4066.98</v>
      </c>
      <c r="G4" s="19">
        <v>19268.54</v>
      </c>
      <c r="H4" s="18">
        <v>28190150</v>
      </c>
      <c r="I4" s="16" t="s">
        <v>31</v>
      </c>
      <c r="J4" s="17" t="s">
        <v>32</v>
      </c>
      <c r="K4" s="17" t="s">
        <v>33</v>
      </c>
      <c r="L4" s="17" t="s">
        <v>34</v>
      </c>
      <c r="M4" s="17" t="s">
        <v>35</v>
      </c>
      <c r="N4" s="17" t="s">
        <v>36</v>
      </c>
      <c r="O4" s="17" t="s">
        <v>37</v>
      </c>
      <c r="P4" s="17" t="s">
        <v>38</v>
      </c>
    </row>
    <row r="5" spans="1:16" x14ac:dyDescent="0.25">
      <c r="A5" s="201"/>
      <c r="B5" s="16" t="s">
        <v>43</v>
      </c>
      <c r="C5" s="17" t="s">
        <v>44</v>
      </c>
      <c r="D5" s="18">
        <v>1</v>
      </c>
      <c r="E5" s="16" t="s">
        <v>30</v>
      </c>
      <c r="F5" s="55">
        <v>1355.66</v>
      </c>
      <c r="G5" s="19">
        <v>6422.85</v>
      </c>
      <c r="H5" s="18">
        <v>9396717</v>
      </c>
      <c r="I5" s="16" t="s">
        <v>31</v>
      </c>
      <c r="J5" s="17" t="s">
        <v>32</v>
      </c>
      <c r="K5" s="17" t="s">
        <v>33</v>
      </c>
      <c r="L5" s="17" t="s">
        <v>34</v>
      </c>
      <c r="M5" s="17" t="s">
        <v>35</v>
      </c>
      <c r="N5" s="17" t="s">
        <v>36</v>
      </c>
      <c r="O5" s="17" t="s">
        <v>37</v>
      </c>
      <c r="P5" s="17" t="s">
        <v>38</v>
      </c>
    </row>
    <row r="6" spans="1:16" x14ac:dyDescent="0.25">
      <c r="A6" s="201"/>
      <c r="B6" s="16" t="s">
        <v>45</v>
      </c>
      <c r="C6" s="17" t="s">
        <v>46</v>
      </c>
      <c r="D6" s="18">
        <v>4</v>
      </c>
      <c r="E6" s="16" t="s">
        <v>30</v>
      </c>
      <c r="F6" s="55">
        <v>3838.48</v>
      </c>
      <c r="G6" s="19">
        <v>18185.95</v>
      </c>
      <c r="H6" s="18">
        <v>26606309</v>
      </c>
      <c r="I6" s="16" t="s">
        <v>31</v>
      </c>
      <c r="J6" s="17" t="s">
        <v>32</v>
      </c>
      <c r="K6" s="17" t="s">
        <v>33</v>
      </c>
      <c r="L6" s="17" t="s">
        <v>34</v>
      </c>
      <c r="M6" s="17" t="s">
        <v>35</v>
      </c>
      <c r="N6" s="17" t="s">
        <v>36</v>
      </c>
      <c r="O6" s="17" t="s">
        <v>37</v>
      </c>
      <c r="P6" s="17" t="s">
        <v>38</v>
      </c>
    </row>
    <row r="7" spans="1:16" x14ac:dyDescent="0.25">
      <c r="A7" s="201"/>
      <c r="B7" s="16" t="s">
        <v>47</v>
      </c>
      <c r="C7" s="17" t="s">
        <v>48</v>
      </c>
      <c r="D7" s="18">
        <v>3</v>
      </c>
      <c r="E7" s="16" t="s">
        <v>30</v>
      </c>
      <c r="F7" s="55">
        <v>4963.2299999999996</v>
      </c>
      <c r="G7" s="19">
        <v>23514.79</v>
      </c>
      <c r="H7" s="18">
        <v>34402480</v>
      </c>
      <c r="I7" s="16" t="s">
        <v>31</v>
      </c>
      <c r="J7" s="17" t="s">
        <v>32</v>
      </c>
      <c r="K7" s="17" t="s">
        <v>33</v>
      </c>
      <c r="L7" s="17" t="s">
        <v>34</v>
      </c>
      <c r="M7" s="17" t="s">
        <v>35</v>
      </c>
      <c r="N7" s="17" t="s">
        <v>36</v>
      </c>
      <c r="O7" s="17" t="s">
        <v>37</v>
      </c>
      <c r="P7" s="17" t="s">
        <v>38</v>
      </c>
    </row>
    <row r="8" spans="1:16" x14ac:dyDescent="0.25">
      <c r="A8" s="201"/>
      <c r="B8" s="16" t="s">
        <v>49</v>
      </c>
      <c r="C8" s="17" t="s">
        <v>50</v>
      </c>
      <c r="D8" s="18">
        <v>1</v>
      </c>
      <c r="E8" s="16" t="s">
        <v>30</v>
      </c>
      <c r="F8" s="55">
        <v>1622.27</v>
      </c>
      <c r="G8" s="19">
        <v>7685.99</v>
      </c>
      <c r="H8" s="18">
        <v>11244716</v>
      </c>
      <c r="I8" s="16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7" t="s">
        <v>37</v>
      </c>
      <c r="P8" s="17" t="s">
        <v>38</v>
      </c>
    </row>
    <row r="9" spans="1:16" x14ac:dyDescent="0.25">
      <c r="A9" s="201"/>
      <c r="B9" s="16" t="s">
        <v>51</v>
      </c>
      <c r="C9" s="17" t="s">
        <v>52</v>
      </c>
      <c r="D9" s="18">
        <v>4</v>
      </c>
      <c r="E9" s="16" t="s">
        <v>30</v>
      </c>
      <c r="F9" s="55">
        <v>2891.72</v>
      </c>
      <c r="G9" s="19">
        <v>13700.39</v>
      </c>
      <c r="H9" s="18">
        <v>20043870</v>
      </c>
      <c r="I9" s="16" t="s">
        <v>31</v>
      </c>
      <c r="J9" s="17" t="s">
        <v>32</v>
      </c>
      <c r="K9" s="17" t="s">
        <v>33</v>
      </c>
      <c r="L9" s="17" t="s">
        <v>34</v>
      </c>
      <c r="M9" s="17" t="s">
        <v>35</v>
      </c>
      <c r="N9" s="17" t="s">
        <v>36</v>
      </c>
      <c r="O9" s="17" t="s">
        <v>37</v>
      </c>
      <c r="P9" s="17" t="s">
        <v>38</v>
      </c>
    </row>
    <row r="10" spans="1:16" x14ac:dyDescent="0.25">
      <c r="A10" s="199">
        <v>5</v>
      </c>
      <c r="B10" s="20" t="s">
        <v>53</v>
      </c>
      <c r="C10" s="21" t="s">
        <v>54</v>
      </c>
      <c r="D10" s="22">
        <v>3</v>
      </c>
      <c r="E10" s="20" t="s">
        <v>30</v>
      </c>
      <c r="F10" s="56">
        <v>2301.75</v>
      </c>
      <c r="G10" s="23">
        <v>10905.23</v>
      </c>
      <c r="H10" s="22">
        <v>15954511</v>
      </c>
      <c r="I10" s="20" t="s">
        <v>31</v>
      </c>
      <c r="J10" s="21" t="s">
        <v>55</v>
      </c>
      <c r="K10" s="21" t="s">
        <v>56</v>
      </c>
      <c r="L10" s="21" t="s">
        <v>34</v>
      </c>
      <c r="M10" s="21" t="s">
        <v>35</v>
      </c>
      <c r="N10" s="21" t="s">
        <v>36</v>
      </c>
      <c r="O10" s="21" t="s">
        <v>37</v>
      </c>
      <c r="P10" s="21" t="s">
        <v>38</v>
      </c>
    </row>
    <row r="11" spans="1:16" x14ac:dyDescent="0.25">
      <c r="A11" s="199"/>
      <c r="B11" s="20" t="s">
        <v>57</v>
      </c>
      <c r="C11" s="21" t="s">
        <v>58</v>
      </c>
      <c r="D11" s="22">
        <v>9</v>
      </c>
      <c r="E11" s="20" t="s">
        <v>30</v>
      </c>
      <c r="F11" s="56">
        <v>3574.35</v>
      </c>
      <c r="G11" s="23">
        <v>16934.560000000001</v>
      </c>
      <c r="H11" s="22">
        <v>24775500</v>
      </c>
      <c r="I11" s="20" t="s">
        <v>31</v>
      </c>
      <c r="J11" s="21" t="s">
        <v>55</v>
      </c>
      <c r="K11" s="21" t="s">
        <v>56</v>
      </c>
      <c r="L11" s="21" t="s">
        <v>34</v>
      </c>
      <c r="M11" s="21" t="s">
        <v>35</v>
      </c>
      <c r="N11" s="21" t="s">
        <v>36</v>
      </c>
      <c r="O11" s="21" t="s">
        <v>37</v>
      </c>
      <c r="P11" s="21" t="s">
        <v>38</v>
      </c>
    </row>
    <row r="12" spans="1:16" x14ac:dyDescent="0.25">
      <c r="A12" s="200">
        <v>6</v>
      </c>
      <c r="B12" s="24" t="s">
        <v>59</v>
      </c>
      <c r="C12" s="25" t="s">
        <v>60</v>
      </c>
      <c r="D12" s="26">
        <v>2</v>
      </c>
      <c r="E12" s="24" t="s">
        <v>30</v>
      </c>
      <c r="F12" s="57">
        <v>1353.22</v>
      </c>
      <c r="G12" s="27">
        <v>6411.29</v>
      </c>
      <c r="H12" s="26">
        <v>9379804</v>
      </c>
      <c r="I12" s="24" t="s">
        <v>31</v>
      </c>
      <c r="J12" s="25" t="s">
        <v>61</v>
      </c>
      <c r="K12" s="25" t="s">
        <v>62</v>
      </c>
      <c r="L12" s="25" t="s">
        <v>34</v>
      </c>
      <c r="M12" s="25" t="s">
        <v>35</v>
      </c>
      <c r="N12" s="25" t="s">
        <v>36</v>
      </c>
      <c r="O12" s="25" t="s">
        <v>37</v>
      </c>
      <c r="P12" s="25" t="s">
        <v>38</v>
      </c>
    </row>
    <row r="13" spans="1:16" x14ac:dyDescent="0.25">
      <c r="A13" s="200"/>
      <c r="B13" s="24" t="s">
        <v>63</v>
      </c>
      <c r="C13" s="25" t="s">
        <v>64</v>
      </c>
      <c r="D13" s="26">
        <v>4</v>
      </c>
      <c r="E13" s="24" t="s">
        <v>30</v>
      </c>
      <c r="F13" s="57">
        <v>2706.44</v>
      </c>
      <c r="G13" s="27">
        <v>12822.57</v>
      </c>
      <c r="H13" s="26">
        <v>18759608</v>
      </c>
      <c r="I13" s="24" t="s">
        <v>31</v>
      </c>
      <c r="J13" s="25" t="s">
        <v>61</v>
      </c>
      <c r="K13" s="25" t="s">
        <v>62</v>
      </c>
      <c r="L13" s="25" t="s">
        <v>34</v>
      </c>
      <c r="M13" s="25" t="s">
        <v>35</v>
      </c>
      <c r="N13" s="25" t="s">
        <v>36</v>
      </c>
      <c r="O13" s="25" t="s">
        <v>37</v>
      </c>
      <c r="P13" s="25" t="s">
        <v>38</v>
      </c>
    </row>
    <row r="14" spans="1:16" x14ac:dyDescent="0.25">
      <c r="A14" s="200"/>
      <c r="B14" s="24" t="s">
        <v>65</v>
      </c>
      <c r="C14" s="25" t="s">
        <v>66</v>
      </c>
      <c r="D14" s="26">
        <v>2</v>
      </c>
      <c r="E14" s="24" t="s">
        <v>30</v>
      </c>
      <c r="F14" s="57">
        <v>853.24</v>
      </c>
      <c r="G14" s="27">
        <v>4042.48</v>
      </c>
      <c r="H14" s="26">
        <v>5914207</v>
      </c>
      <c r="I14" s="24" t="s">
        <v>31</v>
      </c>
      <c r="J14" s="25" t="s">
        <v>61</v>
      </c>
      <c r="K14" s="25" t="s">
        <v>62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</row>
    <row r="15" spans="1:16" x14ac:dyDescent="0.25">
      <c r="A15" s="200"/>
      <c r="B15" s="24" t="s">
        <v>67</v>
      </c>
      <c r="C15" s="25" t="s">
        <v>68</v>
      </c>
      <c r="D15" s="26">
        <v>2</v>
      </c>
      <c r="E15" s="24" t="s">
        <v>30</v>
      </c>
      <c r="F15" s="57">
        <v>853.24</v>
      </c>
      <c r="G15" s="27">
        <v>4042.48</v>
      </c>
      <c r="H15" s="26">
        <v>5914207</v>
      </c>
      <c r="I15" s="24" t="s">
        <v>31</v>
      </c>
      <c r="J15" s="25" t="s">
        <v>61</v>
      </c>
      <c r="K15" s="25" t="s">
        <v>62</v>
      </c>
      <c r="L15" s="25" t="s">
        <v>34</v>
      </c>
      <c r="M15" s="25" t="s">
        <v>35</v>
      </c>
      <c r="N15" s="25" t="s">
        <v>36</v>
      </c>
      <c r="O15" s="25" t="s">
        <v>37</v>
      </c>
      <c r="P15" s="25" t="s">
        <v>38</v>
      </c>
    </row>
    <row r="16" spans="1:16" x14ac:dyDescent="0.25">
      <c r="A16" s="200"/>
      <c r="B16" s="24" t="s">
        <v>69</v>
      </c>
      <c r="C16" s="25" t="s">
        <v>70</v>
      </c>
      <c r="D16" s="26">
        <v>2</v>
      </c>
      <c r="E16" s="24" t="s">
        <v>30</v>
      </c>
      <c r="F16" s="57">
        <v>1368.74</v>
      </c>
      <c r="G16" s="27">
        <v>6484.82</v>
      </c>
      <c r="H16" s="26">
        <v>9487380</v>
      </c>
      <c r="I16" s="24" t="s">
        <v>31</v>
      </c>
      <c r="J16" s="25" t="s">
        <v>61</v>
      </c>
      <c r="K16" s="25" t="s">
        <v>62</v>
      </c>
      <c r="L16" s="25" t="s">
        <v>34</v>
      </c>
      <c r="M16" s="25" t="s">
        <v>35</v>
      </c>
      <c r="N16" s="25" t="s">
        <v>36</v>
      </c>
      <c r="O16" s="25" t="s">
        <v>37</v>
      </c>
      <c r="P16" s="25" t="s">
        <v>38</v>
      </c>
    </row>
    <row r="17" spans="1:16" x14ac:dyDescent="0.25">
      <c r="A17" s="200"/>
      <c r="B17" s="24" t="s">
        <v>71</v>
      </c>
      <c r="C17" s="25" t="s">
        <v>72</v>
      </c>
      <c r="D17" s="26">
        <v>2</v>
      </c>
      <c r="E17" s="24" t="s">
        <v>30</v>
      </c>
      <c r="F17" s="57">
        <v>853.24</v>
      </c>
      <c r="G17" s="27">
        <v>4042.48</v>
      </c>
      <c r="H17" s="26">
        <v>5914207</v>
      </c>
      <c r="I17" s="24" t="s">
        <v>31</v>
      </c>
      <c r="J17" s="25" t="s">
        <v>61</v>
      </c>
      <c r="K17" s="25" t="s">
        <v>62</v>
      </c>
      <c r="L17" s="25" t="s">
        <v>34</v>
      </c>
      <c r="M17" s="25" t="s">
        <v>35</v>
      </c>
      <c r="N17" s="25" t="s">
        <v>36</v>
      </c>
      <c r="O17" s="25" t="s">
        <v>37</v>
      </c>
      <c r="P17" s="25" t="s">
        <v>38</v>
      </c>
    </row>
    <row r="18" spans="1:16" x14ac:dyDescent="0.25">
      <c r="A18" s="200"/>
      <c r="B18" s="24" t="s">
        <v>73</v>
      </c>
      <c r="C18" s="25" t="s">
        <v>74</v>
      </c>
      <c r="D18" s="26">
        <v>16</v>
      </c>
      <c r="E18" s="24" t="s">
        <v>30</v>
      </c>
      <c r="F18" s="57">
        <v>11478.24</v>
      </c>
      <c r="G18" s="27">
        <v>54381.61</v>
      </c>
      <c r="H18" s="26">
        <v>79561076</v>
      </c>
      <c r="I18" s="24" t="s">
        <v>31</v>
      </c>
      <c r="J18" s="25" t="s">
        <v>75</v>
      </c>
      <c r="K18" s="25" t="s">
        <v>76</v>
      </c>
      <c r="L18" s="25" t="s">
        <v>34</v>
      </c>
      <c r="M18" s="25" t="s">
        <v>35</v>
      </c>
      <c r="N18" s="25" t="s">
        <v>36</v>
      </c>
      <c r="O18" s="25" t="s">
        <v>37</v>
      </c>
      <c r="P18" s="25" t="s">
        <v>38</v>
      </c>
    </row>
    <row r="19" spans="1:16" x14ac:dyDescent="0.25">
      <c r="A19" s="200"/>
      <c r="B19" s="24" t="s">
        <v>77</v>
      </c>
      <c r="C19" s="25" t="s">
        <v>78</v>
      </c>
      <c r="D19" s="26">
        <v>18</v>
      </c>
      <c r="E19" s="24" t="s">
        <v>30</v>
      </c>
      <c r="F19" s="57">
        <v>12913.02</v>
      </c>
      <c r="G19" s="27">
        <v>61179.31</v>
      </c>
      <c r="H19" s="26">
        <v>89506211</v>
      </c>
      <c r="I19" s="24" t="s">
        <v>31</v>
      </c>
      <c r="J19" s="25" t="s">
        <v>75</v>
      </c>
      <c r="K19" s="25" t="s">
        <v>76</v>
      </c>
      <c r="L19" s="25" t="s">
        <v>34</v>
      </c>
      <c r="M19" s="25" t="s">
        <v>35</v>
      </c>
      <c r="N19" s="25" t="s">
        <v>36</v>
      </c>
      <c r="O19" s="25" t="s">
        <v>37</v>
      </c>
      <c r="P19" s="25" t="s">
        <v>38</v>
      </c>
    </row>
    <row r="20" spans="1:16" x14ac:dyDescent="0.25">
      <c r="A20" s="199">
        <v>5</v>
      </c>
      <c r="B20" s="20" t="s">
        <v>79</v>
      </c>
      <c r="C20" s="21" t="s">
        <v>80</v>
      </c>
      <c r="D20" s="22">
        <v>2</v>
      </c>
      <c r="E20" s="20" t="s">
        <v>30</v>
      </c>
      <c r="F20" s="56">
        <v>4027.32</v>
      </c>
      <c r="G20" s="23">
        <v>19080.64</v>
      </c>
      <c r="H20" s="22">
        <v>27915248</v>
      </c>
      <c r="I20" s="20" t="s">
        <v>31</v>
      </c>
      <c r="J20" s="21" t="s">
        <v>81</v>
      </c>
      <c r="K20" s="21" t="s">
        <v>82</v>
      </c>
      <c r="L20" s="21" t="s">
        <v>34</v>
      </c>
      <c r="M20" s="21" t="s">
        <v>35</v>
      </c>
      <c r="N20" s="21" t="s">
        <v>36</v>
      </c>
      <c r="O20" s="21" t="s">
        <v>37</v>
      </c>
      <c r="P20" s="21" t="s">
        <v>38</v>
      </c>
    </row>
    <row r="21" spans="1:16" x14ac:dyDescent="0.25">
      <c r="A21" s="199"/>
      <c r="B21" s="20" t="s">
        <v>83</v>
      </c>
      <c r="C21" s="21" t="s">
        <v>84</v>
      </c>
      <c r="D21" s="22">
        <v>3</v>
      </c>
      <c r="E21" s="20" t="s">
        <v>30</v>
      </c>
      <c r="F21" s="56">
        <v>6040.98</v>
      </c>
      <c r="G21" s="23">
        <v>28620.959999999999</v>
      </c>
      <c r="H21" s="22">
        <v>41872872</v>
      </c>
      <c r="I21" s="20" t="s">
        <v>31</v>
      </c>
      <c r="J21" s="21" t="s">
        <v>81</v>
      </c>
      <c r="K21" s="21" t="s">
        <v>82</v>
      </c>
      <c r="L21" s="21" t="s">
        <v>34</v>
      </c>
      <c r="M21" s="21" t="s">
        <v>35</v>
      </c>
      <c r="N21" s="21" t="s">
        <v>36</v>
      </c>
      <c r="O21" s="21" t="s">
        <v>37</v>
      </c>
      <c r="P21" s="21" t="s">
        <v>38</v>
      </c>
    </row>
    <row r="22" spans="1:16" x14ac:dyDescent="0.25">
      <c r="A22" s="199"/>
      <c r="B22" s="20" t="s">
        <v>85</v>
      </c>
      <c r="C22" s="21" t="s">
        <v>86</v>
      </c>
      <c r="D22" s="22">
        <v>10</v>
      </c>
      <c r="E22" s="20" t="s">
        <v>30</v>
      </c>
      <c r="F22" s="56">
        <v>3200.2</v>
      </c>
      <c r="G22" s="23">
        <v>15161.91</v>
      </c>
      <c r="H22" s="22">
        <v>22182090</v>
      </c>
      <c r="I22" s="20" t="s">
        <v>31</v>
      </c>
      <c r="J22" s="21" t="s">
        <v>87</v>
      </c>
      <c r="K22" s="21" t="s">
        <v>88</v>
      </c>
      <c r="L22" s="21" t="s">
        <v>34</v>
      </c>
      <c r="M22" s="21" t="s">
        <v>35</v>
      </c>
      <c r="N22" s="21" t="s">
        <v>36</v>
      </c>
      <c r="O22" s="21" t="s">
        <v>37</v>
      </c>
      <c r="P22" s="21" t="s">
        <v>38</v>
      </c>
    </row>
    <row r="23" spans="1:16" x14ac:dyDescent="0.25">
      <c r="A23" s="199"/>
      <c r="B23" s="20" t="s">
        <v>89</v>
      </c>
      <c r="C23" s="21" t="s">
        <v>90</v>
      </c>
      <c r="D23" s="22">
        <v>15</v>
      </c>
      <c r="E23" s="20" t="s">
        <v>30</v>
      </c>
      <c r="F23" s="56">
        <v>11083.35</v>
      </c>
      <c r="G23" s="23">
        <v>52510.7</v>
      </c>
      <c r="H23" s="22">
        <v>76823908</v>
      </c>
      <c r="I23" s="20" t="s">
        <v>31</v>
      </c>
      <c r="J23" s="21" t="s">
        <v>91</v>
      </c>
      <c r="K23" s="21" t="s">
        <v>92</v>
      </c>
      <c r="L23" s="21" t="s">
        <v>34</v>
      </c>
      <c r="M23" s="21" t="s">
        <v>35</v>
      </c>
      <c r="N23" s="21" t="s">
        <v>36</v>
      </c>
      <c r="O23" s="21" t="s">
        <v>37</v>
      </c>
      <c r="P23" s="21" t="s">
        <v>38</v>
      </c>
    </row>
    <row r="24" spans="1:16" x14ac:dyDescent="0.25">
      <c r="A24" s="199"/>
      <c r="B24" s="20" t="s">
        <v>93</v>
      </c>
      <c r="C24" s="21" t="s">
        <v>94</v>
      </c>
      <c r="D24" s="22">
        <v>2</v>
      </c>
      <c r="E24" s="20" t="s">
        <v>30</v>
      </c>
      <c r="F24" s="56">
        <v>980.9</v>
      </c>
      <c r="G24" s="23">
        <v>4647.3100000000004</v>
      </c>
      <c r="H24" s="22">
        <v>6799079</v>
      </c>
      <c r="I24" s="20" t="s">
        <v>31</v>
      </c>
      <c r="J24" s="21" t="s">
        <v>91</v>
      </c>
      <c r="K24" s="21" t="s">
        <v>92</v>
      </c>
      <c r="L24" s="21" t="s">
        <v>34</v>
      </c>
      <c r="M24" s="21" t="s">
        <v>35</v>
      </c>
      <c r="N24" s="21" t="s">
        <v>36</v>
      </c>
      <c r="O24" s="21" t="s">
        <v>37</v>
      </c>
      <c r="P24" s="21" t="s">
        <v>38</v>
      </c>
    </row>
    <row r="25" spans="1:16" x14ac:dyDescent="0.25">
      <c r="A25" s="199"/>
      <c r="B25" s="20" t="s">
        <v>95</v>
      </c>
      <c r="C25" s="21" t="s">
        <v>96</v>
      </c>
      <c r="D25" s="22">
        <v>2</v>
      </c>
      <c r="E25" s="20" t="s">
        <v>30</v>
      </c>
      <c r="F25" s="56">
        <v>9278.86</v>
      </c>
      <c r="G25" s="23">
        <v>43961.38</v>
      </c>
      <c r="H25" s="22">
        <v>64316140</v>
      </c>
      <c r="I25" s="20" t="s">
        <v>31</v>
      </c>
      <c r="J25" s="21" t="s">
        <v>97</v>
      </c>
      <c r="K25" s="21" t="s">
        <v>98</v>
      </c>
      <c r="L25" s="21" t="s">
        <v>34</v>
      </c>
      <c r="M25" s="21" t="s">
        <v>35</v>
      </c>
      <c r="N25" s="21" t="s">
        <v>36</v>
      </c>
      <c r="O25" s="21" t="s">
        <v>37</v>
      </c>
      <c r="P25" s="21" t="s">
        <v>38</v>
      </c>
    </row>
    <row r="26" spans="1:16" x14ac:dyDescent="0.25">
      <c r="A26" s="41">
        <v>2</v>
      </c>
      <c r="B26" s="28" t="s">
        <v>99</v>
      </c>
      <c r="C26" s="29" t="s">
        <v>100</v>
      </c>
      <c r="D26" s="30">
        <v>2</v>
      </c>
      <c r="E26" s="28" t="s">
        <v>30</v>
      </c>
      <c r="F26" s="58">
        <v>908.64</v>
      </c>
      <c r="G26" s="31">
        <v>4304.95</v>
      </c>
      <c r="H26" s="30">
        <v>6298211</v>
      </c>
      <c r="I26" s="28" t="s">
        <v>31</v>
      </c>
      <c r="J26" s="29" t="s">
        <v>101</v>
      </c>
      <c r="K26" s="29" t="s">
        <v>102</v>
      </c>
      <c r="L26" s="29" t="s">
        <v>34</v>
      </c>
      <c r="M26" s="29" t="s">
        <v>35</v>
      </c>
      <c r="N26" s="29" t="s">
        <v>36</v>
      </c>
      <c r="O26" s="29" t="s">
        <v>37</v>
      </c>
      <c r="P26" s="29" t="s">
        <v>38</v>
      </c>
    </row>
    <row r="27" spans="1:16" x14ac:dyDescent="0.25">
      <c r="A27" s="203">
        <v>3</v>
      </c>
      <c r="B27" s="32" t="s">
        <v>103</v>
      </c>
      <c r="C27" s="33" t="s">
        <v>104</v>
      </c>
      <c r="D27" s="34">
        <v>2</v>
      </c>
      <c r="E27" s="32" t="s">
        <v>30</v>
      </c>
      <c r="F27" s="59">
        <v>6534.74</v>
      </c>
      <c r="G27" s="35">
        <v>30960.29</v>
      </c>
      <c r="H27" s="34">
        <v>45295354</v>
      </c>
      <c r="I27" s="32" t="s">
        <v>31</v>
      </c>
      <c r="J27" s="33" t="s">
        <v>105</v>
      </c>
      <c r="K27" s="33" t="s">
        <v>106</v>
      </c>
      <c r="L27" s="33" t="s">
        <v>34</v>
      </c>
      <c r="M27" s="33" t="s">
        <v>35</v>
      </c>
      <c r="N27" s="33" t="s">
        <v>36</v>
      </c>
      <c r="O27" s="33" t="s">
        <v>37</v>
      </c>
      <c r="P27" s="33" t="s">
        <v>38</v>
      </c>
    </row>
    <row r="28" spans="1:16" x14ac:dyDescent="0.25">
      <c r="A28" s="203"/>
      <c r="B28" s="32" t="s">
        <v>107</v>
      </c>
      <c r="C28" s="33" t="s">
        <v>108</v>
      </c>
      <c r="D28" s="34">
        <v>2</v>
      </c>
      <c r="E28" s="32" t="s">
        <v>30</v>
      </c>
      <c r="F28" s="59">
        <v>8315.26</v>
      </c>
      <c r="G28" s="35">
        <v>39396.04</v>
      </c>
      <c r="H28" s="34">
        <v>57636975</v>
      </c>
      <c r="I28" s="32" t="s">
        <v>31</v>
      </c>
      <c r="J28" s="33" t="s">
        <v>105</v>
      </c>
      <c r="K28" s="33" t="s">
        <v>106</v>
      </c>
      <c r="L28" s="33" t="s">
        <v>34</v>
      </c>
      <c r="M28" s="33" t="s">
        <v>35</v>
      </c>
      <c r="N28" s="33" t="s">
        <v>36</v>
      </c>
      <c r="O28" s="33" t="s">
        <v>37</v>
      </c>
      <c r="P28" s="33" t="s">
        <v>38</v>
      </c>
    </row>
    <row r="29" spans="1:16" x14ac:dyDescent="0.25">
      <c r="A29" s="41">
        <v>2</v>
      </c>
      <c r="B29" s="28" t="s">
        <v>109</v>
      </c>
      <c r="C29" s="29" t="s">
        <v>110</v>
      </c>
      <c r="D29" s="30">
        <v>2</v>
      </c>
      <c r="E29" s="28" t="s">
        <v>30</v>
      </c>
      <c r="F29" s="58">
        <v>105.5</v>
      </c>
      <c r="G29" s="31">
        <v>499.84</v>
      </c>
      <c r="H29" s="30">
        <v>731270</v>
      </c>
      <c r="I29" s="28" t="s">
        <v>31</v>
      </c>
      <c r="J29" s="29" t="s">
        <v>111</v>
      </c>
      <c r="K29" s="29" t="s">
        <v>112</v>
      </c>
      <c r="L29" s="29" t="s">
        <v>34</v>
      </c>
      <c r="M29" s="29" t="s">
        <v>35</v>
      </c>
      <c r="N29" s="29" t="s">
        <v>36</v>
      </c>
      <c r="O29" s="29" t="s">
        <v>37</v>
      </c>
      <c r="P29" s="29" t="s">
        <v>38</v>
      </c>
    </row>
    <row r="30" spans="1:16" x14ac:dyDescent="0.25">
      <c r="A30" s="203">
        <v>3</v>
      </c>
      <c r="B30" s="32" t="s">
        <v>113</v>
      </c>
      <c r="C30" s="33" t="s">
        <v>114</v>
      </c>
      <c r="D30" s="34">
        <v>6</v>
      </c>
      <c r="E30" s="32" t="s">
        <v>30</v>
      </c>
      <c r="F30" s="60">
        <v>27185.040000000001</v>
      </c>
      <c r="G30" s="34">
        <v>128797.28</v>
      </c>
      <c r="H30" s="32">
        <v>188432289</v>
      </c>
      <c r="I30" s="33" t="s">
        <v>31</v>
      </c>
      <c r="J30" s="34" t="s">
        <v>115</v>
      </c>
      <c r="K30" s="32" t="s">
        <v>116</v>
      </c>
      <c r="L30" s="33" t="s">
        <v>34</v>
      </c>
      <c r="M30" s="34" t="s">
        <v>35</v>
      </c>
      <c r="N30" s="32" t="s">
        <v>36</v>
      </c>
      <c r="O30" s="33" t="s">
        <v>37</v>
      </c>
      <c r="P30" s="34" t="s">
        <v>38</v>
      </c>
    </row>
    <row r="31" spans="1:16" x14ac:dyDescent="0.25">
      <c r="A31" s="203"/>
      <c r="B31" s="32" t="s">
        <v>117</v>
      </c>
      <c r="C31" s="33" t="s">
        <v>118</v>
      </c>
      <c r="D31" s="34">
        <v>6</v>
      </c>
      <c r="E31" s="32" t="s">
        <v>30</v>
      </c>
      <c r="F31" s="60">
        <v>27185.040000000001</v>
      </c>
      <c r="G31" s="34">
        <v>128797.28</v>
      </c>
      <c r="H31" s="32">
        <v>188432289</v>
      </c>
      <c r="I31" s="33" t="s">
        <v>31</v>
      </c>
      <c r="J31" s="34" t="s">
        <v>119</v>
      </c>
      <c r="K31" s="32" t="s">
        <v>120</v>
      </c>
      <c r="L31" s="33" t="s">
        <v>34</v>
      </c>
      <c r="M31" s="34" t="s">
        <v>35</v>
      </c>
      <c r="N31" s="32" t="s">
        <v>36</v>
      </c>
      <c r="O31" s="33" t="s">
        <v>37</v>
      </c>
      <c r="P31" s="34" t="s">
        <v>38</v>
      </c>
    </row>
    <row r="32" spans="1:16" x14ac:dyDescent="0.25">
      <c r="A32" s="42">
        <v>6</v>
      </c>
      <c r="B32" s="24" t="s">
        <v>121</v>
      </c>
      <c r="C32" s="25" t="s">
        <v>122</v>
      </c>
      <c r="D32" s="26">
        <v>4</v>
      </c>
      <c r="E32" s="24" t="s">
        <v>30</v>
      </c>
      <c r="F32" s="57">
        <v>717.16</v>
      </c>
      <c r="G32" s="27">
        <v>3397.76</v>
      </c>
      <c r="H32" s="26">
        <v>4970973</v>
      </c>
      <c r="I32" s="24" t="s">
        <v>31</v>
      </c>
      <c r="J32" s="25" t="s">
        <v>123</v>
      </c>
      <c r="K32" s="25" t="s">
        <v>124</v>
      </c>
      <c r="L32" s="25" t="s">
        <v>34</v>
      </c>
      <c r="M32" s="25" t="s">
        <v>35</v>
      </c>
      <c r="N32" s="25" t="s">
        <v>36</v>
      </c>
      <c r="O32" s="25" t="s">
        <v>37</v>
      </c>
      <c r="P32" s="25" t="s">
        <v>38</v>
      </c>
    </row>
    <row r="33" spans="1:16" x14ac:dyDescent="0.25">
      <c r="A33" s="203">
        <v>3</v>
      </c>
      <c r="B33" s="32" t="s">
        <v>125</v>
      </c>
      <c r="C33" s="33" t="s">
        <v>126</v>
      </c>
      <c r="D33" s="34">
        <v>2</v>
      </c>
      <c r="E33" s="32" t="s">
        <v>30</v>
      </c>
      <c r="F33" s="60">
        <v>584.20000000000005</v>
      </c>
      <c r="G33" s="34">
        <v>2767.82</v>
      </c>
      <c r="H33" s="32">
        <v>4049365</v>
      </c>
      <c r="I33" s="33" t="s">
        <v>31</v>
      </c>
      <c r="J33" s="34" t="s">
        <v>127</v>
      </c>
      <c r="K33" s="32" t="s">
        <v>128</v>
      </c>
      <c r="L33" s="33" t="s">
        <v>34</v>
      </c>
      <c r="M33" s="34" t="s">
        <v>35</v>
      </c>
      <c r="N33" s="32" t="s">
        <v>36</v>
      </c>
      <c r="O33" s="33" t="s">
        <v>37</v>
      </c>
      <c r="P33" s="34" t="s">
        <v>38</v>
      </c>
    </row>
    <row r="34" spans="1:16" x14ac:dyDescent="0.25">
      <c r="A34" s="203"/>
      <c r="B34" s="32" t="s">
        <v>129</v>
      </c>
      <c r="C34" s="33" t="s">
        <v>130</v>
      </c>
      <c r="D34" s="34">
        <v>2</v>
      </c>
      <c r="E34" s="32" t="s">
        <v>30</v>
      </c>
      <c r="F34" s="60">
        <v>206.56</v>
      </c>
      <c r="G34" s="34">
        <v>978.64</v>
      </c>
      <c r="H34" s="32">
        <v>1431764</v>
      </c>
      <c r="I34" s="33" t="s">
        <v>31</v>
      </c>
      <c r="J34" s="34" t="s">
        <v>127</v>
      </c>
      <c r="K34" s="32" t="s">
        <v>128</v>
      </c>
      <c r="L34" s="33" t="s">
        <v>34</v>
      </c>
      <c r="M34" s="34" t="s">
        <v>35</v>
      </c>
      <c r="N34" s="32" t="s">
        <v>36</v>
      </c>
      <c r="O34" s="33" t="s">
        <v>37</v>
      </c>
      <c r="P34" s="34" t="s">
        <v>38</v>
      </c>
    </row>
    <row r="35" spans="1:16" x14ac:dyDescent="0.25">
      <c r="A35" s="42">
        <v>6</v>
      </c>
      <c r="B35" s="24" t="s">
        <v>131</v>
      </c>
      <c r="C35" s="25" t="s">
        <v>132</v>
      </c>
      <c r="D35" s="26">
        <v>2</v>
      </c>
      <c r="E35" s="24" t="s">
        <v>30</v>
      </c>
      <c r="F35" s="57">
        <v>362.58</v>
      </c>
      <c r="G35" s="27">
        <v>1717.83</v>
      </c>
      <c r="H35" s="26">
        <v>2513212</v>
      </c>
      <c r="I35" s="24" t="s">
        <v>31</v>
      </c>
      <c r="J35" s="25" t="s">
        <v>133</v>
      </c>
      <c r="K35" s="25" t="s">
        <v>134</v>
      </c>
      <c r="L35" s="25" t="s">
        <v>34</v>
      </c>
      <c r="M35" s="25" t="s">
        <v>35</v>
      </c>
      <c r="N35" s="25" t="s">
        <v>36</v>
      </c>
      <c r="O35" s="25" t="s">
        <v>37</v>
      </c>
      <c r="P35" s="25" t="s">
        <v>38</v>
      </c>
    </row>
    <row r="36" spans="1:16" x14ac:dyDescent="0.25">
      <c r="A36" s="204">
        <v>4</v>
      </c>
      <c r="B36" s="36" t="s">
        <v>135</v>
      </c>
      <c r="C36" s="37" t="s">
        <v>136</v>
      </c>
      <c r="D36" s="38">
        <v>6</v>
      </c>
      <c r="E36" s="36" t="s">
        <v>30</v>
      </c>
      <c r="F36" s="61">
        <v>2691.36</v>
      </c>
      <c r="G36" s="39">
        <v>12751.13</v>
      </c>
      <c r="H36" s="38">
        <v>18655081</v>
      </c>
      <c r="I36" s="36" t="s">
        <v>31</v>
      </c>
      <c r="J36" s="37" t="s">
        <v>137</v>
      </c>
      <c r="K36" s="37" t="s">
        <v>138</v>
      </c>
      <c r="L36" s="37" t="s">
        <v>34</v>
      </c>
      <c r="M36" s="37" t="s">
        <v>35</v>
      </c>
      <c r="N36" s="37" t="s">
        <v>36</v>
      </c>
      <c r="O36" s="37" t="s">
        <v>37</v>
      </c>
      <c r="P36" s="37" t="s">
        <v>38</v>
      </c>
    </row>
    <row r="37" spans="1:16" x14ac:dyDescent="0.25">
      <c r="A37" s="204"/>
      <c r="B37" s="36" t="s">
        <v>139</v>
      </c>
      <c r="C37" s="37" t="s">
        <v>140</v>
      </c>
      <c r="D37" s="38">
        <v>2</v>
      </c>
      <c r="E37" s="36" t="s">
        <v>30</v>
      </c>
      <c r="F37" s="61">
        <v>2193.16</v>
      </c>
      <c r="G37" s="39">
        <v>10390.75</v>
      </c>
      <c r="H37" s="38">
        <v>15201823</v>
      </c>
      <c r="I37" s="36" t="s">
        <v>31</v>
      </c>
      <c r="J37" s="37" t="s">
        <v>141</v>
      </c>
      <c r="K37" s="37" t="s">
        <v>142</v>
      </c>
      <c r="L37" s="37" t="s">
        <v>34</v>
      </c>
      <c r="M37" s="37" t="s">
        <v>35</v>
      </c>
      <c r="N37" s="37" t="s">
        <v>36</v>
      </c>
      <c r="O37" s="37" t="s">
        <v>37</v>
      </c>
      <c r="P37" s="37" t="s">
        <v>38</v>
      </c>
    </row>
    <row r="38" spans="1:16" x14ac:dyDescent="0.25">
      <c r="A38" s="204"/>
      <c r="B38" s="36" t="s">
        <v>143</v>
      </c>
      <c r="C38" s="37" t="s">
        <v>144</v>
      </c>
      <c r="D38" s="38">
        <v>1</v>
      </c>
      <c r="E38" s="36" t="s">
        <v>30</v>
      </c>
      <c r="F38" s="61">
        <v>426.62</v>
      </c>
      <c r="G38" s="39">
        <v>2021.24</v>
      </c>
      <c r="H38" s="38">
        <v>2957104</v>
      </c>
      <c r="I38" s="36" t="s">
        <v>31</v>
      </c>
      <c r="J38" s="37" t="s">
        <v>141</v>
      </c>
      <c r="K38" s="37" t="s">
        <v>142</v>
      </c>
      <c r="L38" s="37" t="s">
        <v>34</v>
      </c>
      <c r="M38" s="37" t="s">
        <v>35</v>
      </c>
      <c r="N38" s="37" t="s">
        <v>36</v>
      </c>
      <c r="O38" s="37" t="s">
        <v>37</v>
      </c>
      <c r="P38" s="37" t="s">
        <v>38</v>
      </c>
    </row>
    <row r="39" spans="1:16" x14ac:dyDescent="0.25">
      <c r="A39" s="41">
        <v>2</v>
      </c>
      <c r="B39" s="28" t="s">
        <v>145</v>
      </c>
      <c r="C39" s="29" t="s">
        <v>146</v>
      </c>
      <c r="D39" s="30">
        <v>2</v>
      </c>
      <c r="E39" s="28" t="s">
        <v>30</v>
      </c>
      <c r="F39" s="58">
        <v>531.9</v>
      </c>
      <c r="G39" s="31">
        <v>2520.04</v>
      </c>
      <c r="H39" s="30">
        <v>3686849</v>
      </c>
      <c r="I39" s="28" t="s">
        <v>31</v>
      </c>
      <c r="J39" s="29" t="s">
        <v>147</v>
      </c>
      <c r="K39" s="29" t="s">
        <v>148</v>
      </c>
      <c r="L39" s="29" t="s">
        <v>34</v>
      </c>
      <c r="M39" s="29" t="s">
        <v>35</v>
      </c>
      <c r="N39" s="29" t="s">
        <v>36</v>
      </c>
      <c r="O39" s="29" t="s">
        <v>37</v>
      </c>
      <c r="P39" s="29" t="s">
        <v>38</v>
      </c>
    </row>
    <row r="40" spans="1:16" x14ac:dyDescent="0.25">
      <c r="A40" s="199">
        <v>5</v>
      </c>
      <c r="B40" s="20" t="s">
        <v>149</v>
      </c>
      <c r="C40" s="21" t="s">
        <v>150</v>
      </c>
      <c r="D40" s="22">
        <v>2</v>
      </c>
      <c r="E40" s="20" t="s">
        <v>30</v>
      </c>
      <c r="F40" s="56">
        <v>1257.92</v>
      </c>
      <c r="G40" s="23">
        <v>5959.77</v>
      </c>
      <c r="H40" s="22">
        <v>8719235</v>
      </c>
      <c r="I40" s="20" t="s">
        <v>31</v>
      </c>
      <c r="J40" s="21" t="s">
        <v>151</v>
      </c>
      <c r="K40" s="21" t="s">
        <v>152</v>
      </c>
      <c r="L40" s="21" t="s">
        <v>34</v>
      </c>
      <c r="M40" s="21" t="s">
        <v>35</v>
      </c>
      <c r="N40" s="21" t="s">
        <v>36</v>
      </c>
      <c r="O40" s="21" t="s">
        <v>37</v>
      </c>
      <c r="P40" s="21" t="s">
        <v>38</v>
      </c>
    </row>
    <row r="41" spans="1:16" x14ac:dyDescent="0.25">
      <c r="A41" s="199"/>
      <c r="B41" s="20" t="s">
        <v>153</v>
      </c>
      <c r="C41" s="21" t="s">
        <v>154</v>
      </c>
      <c r="D41" s="22">
        <v>2</v>
      </c>
      <c r="E41" s="20" t="s">
        <v>30</v>
      </c>
      <c r="F41" s="56">
        <v>1386.02</v>
      </c>
      <c r="G41" s="23">
        <v>6566.69</v>
      </c>
      <c r="H41" s="22">
        <v>9607156</v>
      </c>
      <c r="I41" s="20" t="s">
        <v>31</v>
      </c>
      <c r="J41" s="21" t="s">
        <v>155</v>
      </c>
      <c r="K41" s="21" t="s">
        <v>156</v>
      </c>
      <c r="L41" s="21" t="s">
        <v>34</v>
      </c>
      <c r="M41" s="21" t="s">
        <v>35</v>
      </c>
      <c r="N41" s="21" t="s">
        <v>36</v>
      </c>
      <c r="O41" s="21" t="s">
        <v>37</v>
      </c>
      <c r="P41" s="21" t="s">
        <v>38</v>
      </c>
    </row>
    <row r="42" spans="1:16" s="10" customFormat="1" x14ac:dyDescent="0.25">
      <c r="A42" s="204">
        <v>4</v>
      </c>
      <c r="B42" s="36" t="s">
        <v>157</v>
      </c>
      <c r="C42" s="40" t="s">
        <v>158</v>
      </c>
      <c r="D42" s="36">
        <v>2</v>
      </c>
      <c r="E42" s="36" t="s">
        <v>30</v>
      </c>
      <c r="F42" s="61">
        <v>104.6</v>
      </c>
      <c r="G42" s="36">
        <v>495.57</v>
      </c>
      <c r="H42" s="36">
        <v>725032</v>
      </c>
      <c r="I42" s="36" t="s">
        <v>31</v>
      </c>
      <c r="J42" s="36" t="s">
        <v>159</v>
      </c>
      <c r="K42" s="36" t="s">
        <v>160</v>
      </c>
      <c r="L42" s="36" t="s">
        <v>34</v>
      </c>
      <c r="M42" s="36" t="s">
        <v>35</v>
      </c>
      <c r="N42" s="36" t="s">
        <v>36</v>
      </c>
      <c r="O42" s="36" t="s">
        <v>37</v>
      </c>
      <c r="P42" s="36" t="s">
        <v>38</v>
      </c>
    </row>
    <row r="43" spans="1:16" s="10" customFormat="1" x14ac:dyDescent="0.25">
      <c r="A43" s="204"/>
      <c r="B43" s="36" t="s">
        <v>161</v>
      </c>
      <c r="C43" s="40" t="s">
        <v>162</v>
      </c>
      <c r="D43" s="36">
        <v>2</v>
      </c>
      <c r="E43" s="36" t="s">
        <v>30</v>
      </c>
      <c r="F43" s="61">
        <v>109.04</v>
      </c>
      <c r="G43" s="36">
        <v>516.61</v>
      </c>
      <c r="H43" s="36">
        <v>755807</v>
      </c>
      <c r="I43" s="36" t="s">
        <v>31</v>
      </c>
      <c r="J43" s="36" t="s">
        <v>159</v>
      </c>
      <c r="K43" s="36" t="s">
        <v>160</v>
      </c>
      <c r="L43" s="36" t="s">
        <v>34</v>
      </c>
      <c r="M43" s="36" t="s">
        <v>35</v>
      </c>
      <c r="N43" s="36" t="s">
        <v>36</v>
      </c>
      <c r="O43" s="36" t="s">
        <v>37</v>
      </c>
      <c r="P43" s="36" t="s">
        <v>38</v>
      </c>
    </row>
    <row r="44" spans="1:16" s="10" customFormat="1" x14ac:dyDescent="0.25">
      <c r="A44" s="204"/>
      <c r="B44" s="36" t="s">
        <v>163</v>
      </c>
      <c r="C44" s="40" t="s">
        <v>164</v>
      </c>
      <c r="D44" s="36">
        <v>2</v>
      </c>
      <c r="E44" s="36" t="s">
        <v>30</v>
      </c>
      <c r="F44" s="61">
        <v>3118.22</v>
      </c>
      <c r="G44" s="36">
        <v>14773.5</v>
      </c>
      <c r="H44" s="36">
        <v>21613848</v>
      </c>
      <c r="I44" s="36" t="s">
        <v>31</v>
      </c>
      <c r="J44" s="36" t="s">
        <v>165</v>
      </c>
      <c r="K44" s="36" t="s">
        <v>166</v>
      </c>
      <c r="L44" s="36" t="s">
        <v>34</v>
      </c>
      <c r="M44" s="36" t="s">
        <v>35</v>
      </c>
      <c r="N44" s="36" t="s">
        <v>36</v>
      </c>
      <c r="O44" s="36" t="s">
        <v>37</v>
      </c>
      <c r="P44" s="36" t="s">
        <v>38</v>
      </c>
    </row>
    <row r="45" spans="1:16" s="10" customFormat="1" x14ac:dyDescent="0.25">
      <c r="A45" s="204"/>
      <c r="B45" s="36" t="s">
        <v>167</v>
      </c>
      <c r="C45" s="40" t="s">
        <v>168</v>
      </c>
      <c r="D45" s="36">
        <v>2</v>
      </c>
      <c r="E45" s="36" t="s">
        <v>30</v>
      </c>
      <c r="F45" s="61">
        <v>645.36</v>
      </c>
      <c r="G45" s="36">
        <v>3057.59</v>
      </c>
      <c r="H45" s="36">
        <v>4473293</v>
      </c>
      <c r="I45" s="36" t="s">
        <v>31</v>
      </c>
      <c r="J45" s="36" t="s">
        <v>141</v>
      </c>
      <c r="K45" s="36" t="s">
        <v>142</v>
      </c>
      <c r="L45" s="36" t="s">
        <v>34</v>
      </c>
      <c r="M45" s="36" t="s">
        <v>35</v>
      </c>
      <c r="N45" s="36" t="s">
        <v>36</v>
      </c>
      <c r="O45" s="36" t="s">
        <v>37</v>
      </c>
      <c r="P45" s="36" t="s">
        <v>38</v>
      </c>
    </row>
    <row r="46" spans="1:16" s="10" customFormat="1" x14ac:dyDescent="0.25">
      <c r="A46" s="204"/>
      <c r="B46" s="36" t="s">
        <v>169</v>
      </c>
      <c r="C46" s="40" t="s">
        <v>170</v>
      </c>
      <c r="D46" s="36">
        <v>2</v>
      </c>
      <c r="E46" s="36" t="s">
        <v>30</v>
      </c>
      <c r="F46" s="61">
        <v>330.66</v>
      </c>
      <c r="G46" s="36">
        <v>1566.6</v>
      </c>
      <c r="H46" s="36">
        <v>2291960</v>
      </c>
      <c r="I46" s="36" t="s">
        <v>31</v>
      </c>
      <c r="J46" s="36" t="s">
        <v>141</v>
      </c>
      <c r="K46" s="36" t="s">
        <v>142</v>
      </c>
      <c r="L46" s="36" t="s">
        <v>34</v>
      </c>
      <c r="M46" s="36" t="s">
        <v>35</v>
      </c>
      <c r="N46" s="36" t="s">
        <v>36</v>
      </c>
      <c r="O46" s="36" t="s">
        <v>37</v>
      </c>
      <c r="P46" s="36" t="s">
        <v>38</v>
      </c>
    </row>
    <row r="47" spans="1:16" x14ac:dyDescent="0.25">
      <c r="A47" s="202">
        <v>2</v>
      </c>
      <c r="B47" s="28" t="s">
        <v>171</v>
      </c>
      <c r="C47" s="29" t="s">
        <v>172</v>
      </c>
      <c r="D47" s="30">
        <v>1</v>
      </c>
      <c r="E47" s="28" t="s">
        <v>30</v>
      </c>
      <c r="F47" s="58">
        <v>2132.2199999999998</v>
      </c>
      <c r="G47" s="31">
        <v>10102.030000000001</v>
      </c>
      <c r="H47" s="30">
        <v>14779419</v>
      </c>
      <c r="I47" s="28" t="s">
        <v>31</v>
      </c>
      <c r="J47" s="29" t="s">
        <v>173</v>
      </c>
      <c r="K47" s="29" t="s">
        <v>174</v>
      </c>
      <c r="L47" s="29" t="s">
        <v>34</v>
      </c>
      <c r="M47" s="29" t="s">
        <v>35</v>
      </c>
      <c r="N47" s="29" t="s">
        <v>36</v>
      </c>
      <c r="O47" s="29" t="s">
        <v>37</v>
      </c>
      <c r="P47" s="29" t="s">
        <v>38</v>
      </c>
    </row>
    <row r="48" spans="1:16" x14ac:dyDescent="0.25">
      <c r="A48" s="202"/>
      <c r="B48" s="28" t="s">
        <v>175</v>
      </c>
      <c r="C48" s="29" t="s">
        <v>176</v>
      </c>
      <c r="D48" s="30">
        <v>1</v>
      </c>
      <c r="E48" s="28" t="s">
        <v>30</v>
      </c>
      <c r="F48" s="58">
        <v>3731.23</v>
      </c>
      <c r="G48" s="31">
        <v>17677.82</v>
      </c>
      <c r="H48" s="30">
        <v>25862909</v>
      </c>
      <c r="I48" s="28" t="s">
        <v>31</v>
      </c>
      <c r="J48" s="29" t="s">
        <v>173</v>
      </c>
      <c r="K48" s="29" t="s">
        <v>174</v>
      </c>
      <c r="L48" s="29" t="s">
        <v>34</v>
      </c>
      <c r="M48" s="29" t="s">
        <v>35</v>
      </c>
      <c r="N48" s="29" t="s">
        <v>36</v>
      </c>
      <c r="O48" s="29" t="s">
        <v>37</v>
      </c>
      <c r="P48" s="29" t="s">
        <v>38</v>
      </c>
    </row>
    <row r="49" spans="1:16" x14ac:dyDescent="0.25">
      <c r="A49" s="202"/>
      <c r="B49" s="28" t="s">
        <v>177</v>
      </c>
      <c r="C49" s="29" t="s">
        <v>178</v>
      </c>
      <c r="D49" s="30">
        <v>1</v>
      </c>
      <c r="E49" s="28" t="s">
        <v>30</v>
      </c>
      <c r="F49" s="58">
        <v>3731.23</v>
      </c>
      <c r="G49" s="31">
        <v>17677.82</v>
      </c>
      <c r="H49" s="30">
        <v>25862909</v>
      </c>
      <c r="I49" s="28" t="s">
        <v>31</v>
      </c>
      <c r="J49" s="29" t="s">
        <v>173</v>
      </c>
      <c r="K49" s="29" t="s">
        <v>174</v>
      </c>
      <c r="L49" s="29" t="s">
        <v>34</v>
      </c>
      <c r="M49" s="29" t="s">
        <v>35</v>
      </c>
      <c r="N49" s="29" t="s">
        <v>36</v>
      </c>
      <c r="O49" s="29" t="s">
        <v>37</v>
      </c>
      <c r="P49" s="29" t="s">
        <v>38</v>
      </c>
    </row>
    <row r="50" spans="1:16" x14ac:dyDescent="0.25">
      <c r="A50" s="202"/>
      <c r="B50" s="28" t="s">
        <v>179</v>
      </c>
      <c r="C50" s="29" t="s">
        <v>180</v>
      </c>
      <c r="D50" s="30">
        <v>1</v>
      </c>
      <c r="E50" s="28" t="s">
        <v>30</v>
      </c>
      <c r="F50" s="58">
        <v>5093.09</v>
      </c>
      <c r="G50" s="31">
        <v>24130.04</v>
      </c>
      <c r="H50" s="30">
        <v>35302601</v>
      </c>
      <c r="I50" s="28" t="s">
        <v>31</v>
      </c>
      <c r="J50" s="29" t="s">
        <v>173</v>
      </c>
      <c r="K50" s="29" t="s">
        <v>174</v>
      </c>
      <c r="L50" s="29" t="s">
        <v>34</v>
      </c>
      <c r="M50" s="29" t="s">
        <v>35</v>
      </c>
      <c r="N50" s="29" t="s">
        <v>36</v>
      </c>
      <c r="O50" s="29" t="s">
        <v>37</v>
      </c>
      <c r="P50" s="29" t="s">
        <v>38</v>
      </c>
    </row>
    <row r="51" spans="1:16" x14ac:dyDescent="0.25">
      <c r="A51" s="202"/>
      <c r="B51" s="28" t="s">
        <v>181</v>
      </c>
      <c r="C51" s="29" t="s">
        <v>182</v>
      </c>
      <c r="D51" s="30">
        <v>1</v>
      </c>
      <c r="E51" s="28" t="s">
        <v>30</v>
      </c>
      <c r="F51" s="58">
        <v>5093.09</v>
      </c>
      <c r="G51" s="31">
        <v>24130.04</v>
      </c>
      <c r="H51" s="30">
        <v>35302601</v>
      </c>
      <c r="I51" s="28" t="s">
        <v>31</v>
      </c>
      <c r="J51" s="29" t="s">
        <v>173</v>
      </c>
      <c r="K51" s="29" t="s">
        <v>174</v>
      </c>
      <c r="L51" s="29" t="s">
        <v>34</v>
      </c>
      <c r="M51" s="29" t="s">
        <v>35</v>
      </c>
      <c r="N51" s="29" t="s">
        <v>36</v>
      </c>
      <c r="O51" s="29" t="s">
        <v>37</v>
      </c>
      <c r="P51" s="29" t="s">
        <v>38</v>
      </c>
    </row>
    <row r="52" spans="1:16" x14ac:dyDescent="0.25">
      <c r="A52" s="200">
        <v>3</v>
      </c>
      <c r="B52" s="32" t="s">
        <v>183</v>
      </c>
      <c r="C52" s="33" t="s">
        <v>184</v>
      </c>
      <c r="D52" s="34">
        <v>2</v>
      </c>
      <c r="E52" s="32" t="s">
        <v>30</v>
      </c>
      <c r="F52" s="60">
        <v>927.7</v>
      </c>
      <c r="G52" s="34">
        <v>4395.26</v>
      </c>
      <c r="H52" s="32">
        <v>6430325</v>
      </c>
      <c r="I52" s="33" t="s">
        <v>31</v>
      </c>
      <c r="J52" s="34" t="s">
        <v>185</v>
      </c>
      <c r="K52" s="32" t="s">
        <v>186</v>
      </c>
      <c r="L52" s="33" t="s">
        <v>34</v>
      </c>
      <c r="M52" s="34" t="s">
        <v>35</v>
      </c>
      <c r="N52" s="32" t="s">
        <v>36</v>
      </c>
      <c r="O52" s="33" t="s">
        <v>37</v>
      </c>
      <c r="P52" s="34" t="s">
        <v>38</v>
      </c>
    </row>
    <row r="53" spans="1:16" x14ac:dyDescent="0.25">
      <c r="A53" s="200"/>
      <c r="B53" s="32" t="s">
        <v>187</v>
      </c>
      <c r="C53" s="33" t="s">
        <v>188</v>
      </c>
      <c r="D53" s="34">
        <v>1</v>
      </c>
      <c r="E53" s="32" t="s">
        <v>30</v>
      </c>
      <c r="F53" s="60">
        <v>160.01</v>
      </c>
      <c r="G53" s="34">
        <v>758.1</v>
      </c>
      <c r="H53" s="32">
        <v>1109105</v>
      </c>
      <c r="I53" s="33" t="s">
        <v>31</v>
      </c>
      <c r="J53" s="34" t="s">
        <v>185</v>
      </c>
      <c r="K53" s="32" t="s">
        <v>186</v>
      </c>
      <c r="L53" s="33" t="s">
        <v>34</v>
      </c>
      <c r="M53" s="34" t="s">
        <v>35</v>
      </c>
      <c r="N53" s="32" t="s">
        <v>36</v>
      </c>
      <c r="O53" s="33" t="s">
        <v>37</v>
      </c>
      <c r="P53" s="34" t="s">
        <v>38</v>
      </c>
    </row>
    <row r="54" spans="1:16" x14ac:dyDescent="0.25">
      <c r="A54" s="201">
        <v>1</v>
      </c>
      <c r="B54" s="16" t="s">
        <v>189</v>
      </c>
      <c r="C54" s="17" t="s">
        <v>190</v>
      </c>
      <c r="D54" s="18">
        <v>4</v>
      </c>
      <c r="E54" s="16" t="s">
        <v>30</v>
      </c>
      <c r="F54" s="55">
        <v>6978.44</v>
      </c>
      <c r="G54" s="19">
        <v>33062.449999999997</v>
      </c>
      <c r="H54" s="18">
        <v>48370848</v>
      </c>
      <c r="I54" s="16" t="s">
        <v>31</v>
      </c>
      <c r="J54" s="17" t="s">
        <v>191</v>
      </c>
      <c r="K54" s="17" t="s">
        <v>192</v>
      </c>
      <c r="L54" s="17" t="s">
        <v>34</v>
      </c>
      <c r="M54" s="17" t="s">
        <v>35</v>
      </c>
      <c r="N54" s="17" t="s">
        <v>36</v>
      </c>
      <c r="O54" s="17" t="s">
        <v>37</v>
      </c>
      <c r="P54" s="17" t="s">
        <v>38</v>
      </c>
    </row>
    <row r="55" spans="1:16" x14ac:dyDescent="0.25">
      <c r="A55" s="201"/>
      <c r="B55" s="16" t="s">
        <v>193</v>
      </c>
      <c r="C55" s="17" t="s">
        <v>194</v>
      </c>
      <c r="D55" s="18">
        <v>4</v>
      </c>
      <c r="E55" s="16" t="s">
        <v>30</v>
      </c>
      <c r="F55" s="55">
        <v>15096</v>
      </c>
      <c r="G55" s="19">
        <v>71521.83</v>
      </c>
      <c r="H55" s="18">
        <v>104637471</v>
      </c>
      <c r="I55" s="16" t="s">
        <v>31</v>
      </c>
      <c r="J55" s="17" t="s">
        <v>191</v>
      </c>
      <c r="K55" s="17" t="s">
        <v>192</v>
      </c>
      <c r="L55" s="17" t="s">
        <v>34</v>
      </c>
      <c r="M55" s="17" t="s">
        <v>35</v>
      </c>
      <c r="N55" s="17" t="s">
        <v>36</v>
      </c>
      <c r="O55" s="17" t="s">
        <v>37</v>
      </c>
      <c r="P55" s="17" t="s">
        <v>38</v>
      </c>
    </row>
    <row r="56" spans="1:16" x14ac:dyDescent="0.25">
      <c r="A56" s="201"/>
      <c r="B56" s="16" t="s">
        <v>195</v>
      </c>
      <c r="C56" s="17" t="s">
        <v>196</v>
      </c>
      <c r="D56" s="18">
        <v>1</v>
      </c>
      <c r="E56" s="16" t="s">
        <v>30</v>
      </c>
      <c r="F56" s="55">
        <v>3485.89</v>
      </c>
      <c r="G56" s="19">
        <v>16515.45</v>
      </c>
      <c r="H56" s="18">
        <v>24162342</v>
      </c>
      <c r="I56" s="16" t="s">
        <v>31</v>
      </c>
      <c r="J56" s="17" t="s">
        <v>197</v>
      </c>
      <c r="K56" s="17" t="s">
        <v>198</v>
      </c>
      <c r="L56" s="17" t="s">
        <v>34</v>
      </c>
      <c r="M56" s="17" t="s">
        <v>35</v>
      </c>
      <c r="N56" s="17" t="s">
        <v>36</v>
      </c>
      <c r="O56" s="17" t="s">
        <v>37</v>
      </c>
      <c r="P56" s="17" t="s">
        <v>38</v>
      </c>
    </row>
    <row r="57" spans="1:16" x14ac:dyDescent="0.25">
      <c r="A57" s="201"/>
      <c r="B57" s="16" t="s">
        <v>199</v>
      </c>
      <c r="C57" s="17" t="s">
        <v>200</v>
      </c>
      <c r="D57" s="18">
        <v>1</v>
      </c>
      <c r="E57" s="16" t="s">
        <v>30</v>
      </c>
      <c r="F57" s="55">
        <v>3440.46</v>
      </c>
      <c r="G57" s="19">
        <v>16300.21</v>
      </c>
      <c r="H57" s="18">
        <v>23847445</v>
      </c>
      <c r="I57" s="16" t="s">
        <v>31</v>
      </c>
      <c r="J57" s="17" t="s">
        <v>197</v>
      </c>
      <c r="K57" s="17" t="s">
        <v>198</v>
      </c>
      <c r="L57" s="17" t="s">
        <v>34</v>
      </c>
      <c r="M57" s="17" t="s">
        <v>35</v>
      </c>
      <c r="N57" s="17" t="s">
        <v>36</v>
      </c>
      <c r="O57" s="17" t="s">
        <v>37</v>
      </c>
      <c r="P57" s="17" t="s">
        <v>38</v>
      </c>
    </row>
    <row r="58" spans="1:16" x14ac:dyDescent="0.25">
      <c r="A58" s="41">
        <v>2</v>
      </c>
      <c r="B58" s="28" t="s">
        <v>201</v>
      </c>
      <c r="C58" s="29" t="s">
        <v>202</v>
      </c>
      <c r="D58" s="30">
        <v>1</v>
      </c>
      <c r="E58" s="28" t="s">
        <v>30</v>
      </c>
      <c r="F58" s="62">
        <v>426.62</v>
      </c>
      <c r="G58" s="30">
        <v>2021.24</v>
      </c>
      <c r="H58" s="28">
        <v>2957104</v>
      </c>
      <c r="I58" s="31" t="s">
        <v>31</v>
      </c>
      <c r="J58" s="31" t="s">
        <v>173</v>
      </c>
      <c r="K58" s="30" t="s">
        <v>174</v>
      </c>
      <c r="L58" s="28" t="s">
        <v>34</v>
      </c>
      <c r="M58" s="29" t="s">
        <v>35</v>
      </c>
      <c r="N58" s="29" t="s">
        <v>36</v>
      </c>
      <c r="O58" s="29" t="s">
        <v>37</v>
      </c>
      <c r="P58" s="29" t="s">
        <v>38</v>
      </c>
    </row>
    <row r="59" spans="1:16" x14ac:dyDescent="0.25">
      <c r="B59" s="12" t="s">
        <v>203</v>
      </c>
      <c r="C59" s="13" t="s">
        <v>203</v>
      </c>
      <c r="D59" s="14"/>
      <c r="E59" s="12" t="s">
        <v>203</v>
      </c>
      <c r="F59" s="63">
        <v>236224.38</v>
      </c>
      <c r="G59" s="15">
        <v>1119183.8899999999</v>
      </c>
      <c r="H59" s="14">
        <v>1637382204</v>
      </c>
      <c r="I59" s="12" t="s">
        <v>203</v>
      </c>
      <c r="J59" s="13" t="s">
        <v>203</v>
      </c>
      <c r="K59" s="13" t="s">
        <v>203</v>
      </c>
      <c r="L59" s="13" t="s">
        <v>203</v>
      </c>
      <c r="M59" s="13" t="s">
        <v>203</v>
      </c>
      <c r="N59" s="13" t="s">
        <v>203</v>
      </c>
      <c r="O59" s="13" t="s">
        <v>203</v>
      </c>
      <c r="P59" s="13" t="s">
        <v>203</v>
      </c>
    </row>
  </sheetData>
  <autoFilter ref="A1:P59" xr:uid="{89398F58-E82B-4A0D-BDAE-0B3EF9BE328E}"/>
  <mergeCells count="13">
    <mergeCell ref="A20:A25"/>
    <mergeCell ref="A10:A11"/>
    <mergeCell ref="A12:A19"/>
    <mergeCell ref="A54:A57"/>
    <mergeCell ref="A2:A9"/>
    <mergeCell ref="A47:A51"/>
    <mergeCell ref="A27:A28"/>
    <mergeCell ref="A52:A53"/>
    <mergeCell ref="A33:A34"/>
    <mergeCell ref="A30:A31"/>
    <mergeCell ref="A36:A38"/>
    <mergeCell ref="A42:A46"/>
    <mergeCell ref="A40:A41"/>
  </mergeCells>
  <pageMargins left="0.75" right="0.75" top="1" bottom="1" header="0.5" footer="0.5"/>
  <pageSetup paperSize="9"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304D7A705D5B4C8C0D7AD3EC748E4F" ma:contentTypeVersion="18" ma:contentTypeDescription="Crie um novo documento." ma:contentTypeScope="" ma:versionID="acf161024daaa93debaa2f89ed8f9839">
  <xsd:schema xmlns:xsd="http://www.w3.org/2001/XMLSchema" xmlns:xs="http://www.w3.org/2001/XMLSchema" xmlns:p="http://schemas.microsoft.com/office/2006/metadata/properties" xmlns:ns1="http://schemas.microsoft.com/sharepoint/v3" xmlns:ns2="2904bbcf-c17c-4acf-9faf-c960b6d6a79a" xmlns:ns3="http://schemas.microsoft.com/sharepoint/v4" xmlns:ns4="61de7c1b-3336-4f35-9e82-7c625761a340" targetNamespace="http://schemas.microsoft.com/office/2006/metadata/properties" ma:root="true" ma:fieldsID="1aee26e6cdaff197575d21171ecc8b5e" ns1:_="" ns2:_="" ns3:_="" ns4:_="">
    <xsd:import namespace="http://schemas.microsoft.com/sharepoint/v3"/>
    <xsd:import namespace="2904bbcf-c17c-4acf-9faf-c960b6d6a79a"/>
    <xsd:import namespace="http://schemas.microsoft.com/sharepoint/v4"/>
    <xsd:import namespace="61de7c1b-3336-4f35-9e82-7c625761a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IconOverlay" minOccurs="0"/>
                <xsd:element ref="ns1:_vti_ItemDeclaredRecord" minOccurs="0"/>
                <xsd:element ref="ns1:_vti_ItemHoldRecordStatus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11" nillable="true" ma:displayName="Registro Declarado" ma:hidden="true" ma:internalName="_vti_ItemDeclaredRecord" ma:readOnly="true">
      <xsd:simpleType>
        <xsd:restriction base="dms:DateTime"/>
      </xsd:simpleType>
    </xsd:element>
    <xsd:element name="_vti_ItemHoldRecordStatus" ma:index="12" nillable="true" ma:displayName="Status de Registro e Isenção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bbcf-c17c-4acf-9faf-c960b6d6a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26c01fdd-2a87-4ccc-945e-4b3885ea15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e7c1b-3336-4f35-9e82-7c625761a34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fcf4006-c45b-4075-931b-562999497a9c}" ma:internalName="TaxCatchAll" ma:showField="CatchAllData" ma:web="61de7c1b-3336-4f35-9e82-7c625761a3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e7c1b-3336-4f35-9e82-7c625761a340" xsi:nil="true"/>
    <lcf76f155ced4ddcb4097134ff3c332f xmlns="2904bbcf-c17c-4acf-9faf-c960b6d6a79a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832C62E6-D37D-43C9-BECA-3C1F94AF8B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620193-5FE0-48A7-8D97-27450DF7553F}"/>
</file>

<file path=customXml/itemProps3.xml><?xml version="1.0" encoding="utf-8"?>
<ds:datastoreItem xmlns:ds="http://schemas.openxmlformats.org/officeDocument/2006/customXml" ds:itemID="{0049461A-7832-4788-B3D8-C03F0FBC8DF9}">
  <ds:schemaRefs>
    <ds:schemaRef ds:uri="a3d3d911-2e28-4898-a5fd-6c3ac7d68c62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61de7c1b-3336-4f35-9e82-7c625761a340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3f27f816-99e9-48e2-96b8-7197a663025b}" enabled="0" method="" siteId="{3f27f816-99e9-48e2-96b8-7197a663025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30</vt:i4>
      </vt:variant>
      <vt:variant>
        <vt:lpstr>Intervalos Nomeados</vt:lpstr>
      </vt:variant>
      <vt:variant>
        <vt:i4>55</vt:i4>
      </vt:variant>
    </vt:vector>
  </HeadingPairs>
  <TitlesOfParts>
    <vt:vector size="85" baseType="lpstr">
      <vt:lpstr>CAPA</vt:lpstr>
      <vt:lpstr> Lote (1) BR</vt:lpstr>
      <vt:lpstr> Lote (1) PY</vt:lpstr>
      <vt:lpstr> Lote (2) BR</vt:lpstr>
      <vt:lpstr>Lote (2) PY</vt:lpstr>
      <vt:lpstr> Lote (3) BR</vt:lpstr>
      <vt:lpstr> Lote (3) PY</vt:lpstr>
      <vt:lpstr>Lote (4) BR</vt:lpstr>
      <vt:lpstr> Lote (4) PY</vt:lpstr>
      <vt:lpstr>Lote (5) BR</vt:lpstr>
      <vt:lpstr>Lote (5) PY</vt:lpstr>
      <vt:lpstr>Lote (6) BR</vt:lpstr>
      <vt:lpstr>Lote (6)PY</vt:lpstr>
      <vt:lpstr> Lote (7)BR</vt:lpstr>
      <vt:lpstr>Lote (7)PY</vt:lpstr>
      <vt:lpstr> Lote (8) BR</vt:lpstr>
      <vt:lpstr> Lote (8) PY</vt:lpstr>
      <vt:lpstr> Lote (9)BR</vt:lpstr>
      <vt:lpstr> Lote (9)PY</vt:lpstr>
      <vt:lpstr> Lote (10) BR</vt:lpstr>
      <vt:lpstr> Lote (10)PY</vt:lpstr>
      <vt:lpstr> Lote (11) BR</vt:lpstr>
      <vt:lpstr>Lote (11)PY</vt:lpstr>
      <vt:lpstr> Lote (12)BR</vt:lpstr>
      <vt:lpstr>Lote (12)PY</vt:lpstr>
      <vt:lpstr>Lote (13)BR</vt:lpstr>
      <vt:lpstr>Lote (13)PY</vt:lpstr>
      <vt:lpstr> Lote 14)BR</vt:lpstr>
      <vt:lpstr>Lote (14) PY</vt:lpstr>
      <vt:lpstr>Sheet1</vt:lpstr>
      <vt:lpstr>' Lote (1) PY'!a</vt:lpstr>
      <vt:lpstr>' Lote (2) BR'!a</vt:lpstr>
      <vt:lpstr>'Lote (2) PY'!a</vt:lpstr>
      <vt:lpstr>' Lote (1) BR'!aa</vt:lpstr>
      <vt:lpstr>' Lote (1) PY'!aa</vt:lpstr>
      <vt:lpstr>' Lote 14)BR'!aa</vt:lpstr>
      <vt:lpstr>'Lote (11)PY'!aa</vt:lpstr>
      <vt:lpstr>'Lote (14) PY'!aa</vt:lpstr>
      <vt:lpstr>' Lote (3) BR'!aaa</vt:lpstr>
      <vt:lpstr>' Lote (3) PY'!aaa</vt:lpstr>
      <vt:lpstr>'Lote (12)PY'!aaa</vt:lpstr>
      <vt:lpstr>'Lote (13)BR'!aaa</vt:lpstr>
      <vt:lpstr>'Lote (13)PY'!aaa</vt:lpstr>
      <vt:lpstr>' Lote (4) PY'!aaaa</vt:lpstr>
      <vt:lpstr>'Lote (13)PY'!aaaa</vt:lpstr>
      <vt:lpstr>'Lote (4) BR'!aaaa</vt:lpstr>
      <vt:lpstr>' Lote (11) BR'!aaaaa</vt:lpstr>
      <vt:lpstr>' Lote (12)BR'!aaaaa</vt:lpstr>
      <vt:lpstr>'Lote (11)PY'!aaaaa</vt:lpstr>
      <vt:lpstr>'Lote (12)PY'!aaaaa</vt:lpstr>
      <vt:lpstr>'Lote (14) PY'!aaaaa</vt:lpstr>
      <vt:lpstr>'Lote (5) BR'!aaaaa</vt:lpstr>
      <vt:lpstr>'Lote (5) PY'!aaaaa</vt:lpstr>
      <vt:lpstr>'Lote (2) PY'!aaaaaa</vt:lpstr>
      <vt:lpstr>' Lote (3) PY'!aaaaaaa</vt:lpstr>
      <vt:lpstr>'Lote (5) PY'!aaaaaaa</vt:lpstr>
      <vt:lpstr>'Lote (4) BR'!aaaaaaaa</vt:lpstr>
      <vt:lpstr>' Lote (4) PY'!aaaaaaaaa</vt:lpstr>
      <vt:lpstr>' Lote (3) BR'!aaaaaaaaaaaa</vt:lpstr>
      <vt:lpstr>'Lote (13)BR'!aaaaaaaaaaaa</vt:lpstr>
      <vt:lpstr>' Lote (1) BR'!aaaaaaaaaaaaa</vt:lpstr>
      <vt:lpstr>' Lote (12)BR'!aaaaaaaaaaaaa</vt:lpstr>
      <vt:lpstr>' Lote (11) BR'!aaaaaaaaaaaaaaa</vt:lpstr>
      <vt:lpstr>' Lote (2) BR'!aaaaaaaaaaaaaaa</vt:lpstr>
      <vt:lpstr>'Lote (5) BR'!aaaaaaaaaaaaaaaaaaa</vt:lpstr>
      <vt:lpstr>' Lote 14)BR'!aaaaaaaaaaaaaaaaaaaaaa</vt:lpstr>
      <vt:lpstr>' Lote (1) BR'!Area_de_impressao</vt:lpstr>
      <vt:lpstr>' Lote (1) PY'!Area_de_impressao</vt:lpstr>
      <vt:lpstr>' Lote (11) BR'!Area_de_impressao</vt:lpstr>
      <vt:lpstr>' Lote (12)BR'!Area_de_impressao</vt:lpstr>
      <vt:lpstr>' Lote (2) BR'!Area_de_impressao</vt:lpstr>
      <vt:lpstr>' Lote (3) BR'!Area_de_impressao</vt:lpstr>
      <vt:lpstr>' Lote (3) PY'!Area_de_impressao</vt:lpstr>
      <vt:lpstr>' Lote (4) PY'!Area_de_impressao</vt:lpstr>
      <vt:lpstr>' Lote 14)BR'!Area_de_impressao</vt:lpstr>
      <vt:lpstr>'Lote (11)PY'!Area_de_impressao</vt:lpstr>
      <vt:lpstr>'Lote (12)PY'!Area_de_impressao</vt:lpstr>
      <vt:lpstr>'Lote (13)BR'!Area_de_impressao</vt:lpstr>
      <vt:lpstr>'Lote (13)PY'!Area_de_impressao</vt:lpstr>
      <vt:lpstr>'Lote (14) PY'!Area_de_impressao</vt:lpstr>
      <vt:lpstr>'Lote (2) PY'!Area_de_impressao</vt:lpstr>
      <vt:lpstr>'Lote (4) BR'!Area_de_impressao</vt:lpstr>
      <vt:lpstr>'Lote (5) BR'!Area_de_impressao</vt:lpstr>
      <vt:lpstr>'Lote (5) PY'!Area_de_impressao</vt:lpstr>
      <vt:lpstr>'Lote (6) BR'!Area_de_impressao</vt:lpstr>
    </vt:vector>
  </TitlesOfParts>
  <Manager/>
  <Company>Itaipu Binacional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FABIO NEVES CIBULSKI</dc:creator>
  <cp:keywords/>
  <dc:description/>
  <cp:lastModifiedBy>EMERSON WAGNER DAS CHAGAS</cp:lastModifiedBy>
  <cp:revision/>
  <cp:lastPrinted>2026-02-25T19:07:07Z</cp:lastPrinted>
  <dcterms:created xsi:type="dcterms:W3CDTF">2021-04-23T20:50:58Z</dcterms:created>
  <dcterms:modified xsi:type="dcterms:W3CDTF">2026-06-10T19:03:49Z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0x010100F9304D7A705D5B4C8C0D7AD3EC748E4F</vt:lpwstr>
  </property>
  <property fmtid="{D5CDD505-2E9C-101B-9397-08002B2CF9AE}" pid="3" name="MediaServiceImageTags">
    <vt:lpwstr/>
  </property>
</Properties>
</file>